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MICHELLE DELARRUE\Medios de Verificación\Cuenta pública 2018\P001\Medios de Verificación\"/>
    </mc:Choice>
  </mc:AlternateContent>
  <bookViews>
    <workbookView xWindow="0" yWindow="0" windowWidth="23040" windowHeight="9192" firstSheet="1" activeTab="8"/>
  </bookViews>
  <sheets>
    <sheet name="Índice de CHIcti" sheetId="1" r:id="rId1"/>
    <sheet name="Publicaciones" sheetId="2" r:id="rId2"/>
    <sheet name="Patentes" sheetId="3" r:id="rId3"/>
    <sheet name="Acervo" sheetId="4" r:id="rId4"/>
    <sheet name="Contratos" sheetId="5" r:id="rId5"/>
    <sheet name="Asesorias" sheetId="6" r:id="rId6"/>
    <sheet name="Informe de evaluaciones" sheetId="7" r:id="rId7"/>
    <sheet name="MIR Mejorada" sheetId="8" r:id="rId8"/>
    <sheet name="MSD" sheetId="9" r:id="rId9"/>
  </sheets>
  <externalReferences>
    <externalReference r:id="rId10"/>
    <externalReference r:id="rId11"/>
    <externalReference r:id="rId12"/>
    <externalReference r:id="rId13"/>
    <externalReference r:id="rId14"/>
  </externalReferences>
  <definedNames>
    <definedName name="_xlnm._FilterDatabase" localSheetId="8" hidden="1">MSD!$A$1:$T$1048509</definedName>
    <definedName name="Cambio">[1]Catálogos!$E$2:$E$5</definedName>
    <definedName name="Estatus">[1]Catálogos!$P$2:$P$4</definedName>
    <definedName name="Nivel">[1]Catálogos!$D$2:$D$6</definedName>
    <definedName name="prog_valoracion_del_desempeno__7" localSheetId="8">MSD!$A$1:$T$12</definedName>
    <definedName name="Ramo">[1]Catálogos!$A$2:$A$36</definedName>
    <definedName name="ramo1">[2]Catálogos!$E$2:$E$5</definedName>
    <definedName name="ramo2">[3]Catálogos!$E$2:$E$5</definedName>
    <definedName name="ramo3">[4]Catálogos!$E$2:$E$5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 i="4" l="1"/>
  <c r="D4" i="2"/>
  <c r="D5" i="2" s="1"/>
  <c r="E5" i="2" s="1"/>
  <c r="F5" i="2" s="1"/>
  <c r="E7" i="1"/>
  <c r="D7" i="1"/>
  <c r="C7" i="1"/>
  <c r="F7" i="1" s="1"/>
</calcChain>
</file>

<file path=xl/connections.xml><?xml version="1.0" encoding="utf-8"?>
<connections xmlns="http://schemas.openxmlformats.org/spreadsheetml/2006/main">
  <connection id="1" name="prog_valoracion_del_desempeno (7)" type="6" refreshedVersion="6" background="1" saveData="1">
    <textPr sourceFile="D:\RESPALDO\Escritorio\MFCG\SHCP\PASH\AVANCE 2018 TRIMESTRE 3\REV\Pp P001\prog_valoracion_del_desempeno (7).csv" comma="1">
      <textFields count="20">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<sst xmlns="http://schemas.openxmlformats.org/spreadsheetml/2006/main" count="524" uniqueCount="218">
  <si>
    <t>Indicador</t>
  </si>
  <si>
    <t>Definición</t>
  </si>
  <si>
    <t>Método de Calculo</t>
  </si>
  <si>
    <t>Tipo de Valor de la Meta</t>
  </si>
  <si>
    <t>Unidad de Medida</t>
  </si>
  <si>
    <t>Tipo de Indicador</t>
  </si>
  <si>
    <t>Dimensión del Indicador</t>
  </si>
  <si>
    <t>Frecuencia de Medición</t>
  </si>
  <si>
    <t>Medios de Verificación</t>
  </si>
  <si>
    <t>Índice de capital humano e investigación en CTI (ICHIcti)</t>
  </si>
  <si>
    <t>El índice evalua el estado de los recursos humanos educados en áreas de la ciencia y la tecnología (componente 1) y de la producción científica vista a través de losa artículos publicados en revistas indexadas (componente 2) y de la concesión de patentes (componente 3), en México. Los componetnes dos y tres son resultado de la investigación en CTI. Componente 1. Mide la proporción de personas que conforman el Acervo de Recursos Humanos Educados en Ciencia y Tecnología (ARHECyT) respecto al total de personas que conforman el Acervo de Recursos Humanos en Ciencia y Tecnología (ARHCyT). Componente 2. Mide la proporción de artículos publicados por investigadores adscritos a una institución mexicana en revistas clasificadas en el cuartil uno y dos (Q1 y Q2) respecto al total de artículos publicados por investigadores adscritos a una institución mexicana. Componente 3. Mide la proporción de patentes concedidas a nacionales respecto al total de solicitudes de patentes realizadas.</t>
  </si>
  <si>
    <t>ICHIcti = ¿ti((ARHECyT/ARHCyT)*100)(1/3) + ((ArtPubQ1Q2/ArtPub)*100)(1/3)+((PatCon/PatSol)*100)(1/3))</t>
  </si>
  <si>
    <t>Absoluto</t>
  </si>
  <si>
    <t>Índice</t>
  </si>
  <si>
    <t>Estratégico</t>
  </si>
  <si>
    <t>Eficacia</t>
  </si>
  <si>
    <t>Anual</t>
  </si>
  <si>
    <r>
      <t xml:space="preserve">Acervo de Recursos Humanos Educados en Ciencia y Tecnología (ARHECyT):Información estadística obtenida de la Encuesta Nacional de Ocupación y Empleo, información del cuarto trimestre, generada por el Instituto Nacional de Estadística y Geografía disponible en http://www.beta.inegi.org.mx/proyectos/enchogares/regulares/enoe/ ;Acervo de Recursos Humanos en Ciencia y Tecnología (ARHCyT):Información estadística obtenida de la Encuesta Nacional de Ocupación y Empleo, información del cuarto trimestre, generada por el Instituto Nacional de Estadística y Geografía disponible en http://www.beta.inegi.org.mx/proyectos/enchogares/regulares/enoe/                                  Artículos publicados por investigadores adscritos en instituciones mexicanas en revistas indexadas clasificadas en los cuartiles uno (Q1) y dos (Q2) (ArtPubQ1Q2):Información estadística obtenida de la base de datos de Thomson Reuters, generada por Thomson Reuters anualmente y disponible en https://incites.thomsonreuters.com/#/explore/0/region//; Total de artículos publicados por investigadores adscritos en instituciones mexicanas en revistas indexadas (ArtPub):Información estadística obtenida de la base de datos de Thomson Reuters, generada por Thomson Reuters anualmente y disponible en https://incites.thomsonreuters.com/#/explore/0/region//; </t>
    </r>
    <r>
      <rPr>
        <sz val="8"/>
        <color theme="5"/>
        <rFont val="Tahoma"/>
        <family val="2"/>
      </rPr>
      <t xml:space="preserve">        </t>
    </r>
    <r>
      <rPr>
        <sz val="8"/>
        <rFont val="Tahoma"/>
        <family val="2"/>
      </rPr>
      <t xml:space="preserve"> Patentes concedidas a nacionales (PatCon):Información estadística generada por el Instituto Mexicano de la Propiedad Industrial y distribuida a tráves del documento "IMPI EN CIFRAS", disponible en https://www.gob.mx/cms/uploads/attachment/file/401865/IMPI_CIFRAS_enero-septiembre_2018.pdf ; Patentes solicitadas por nacionales (PatSol): Información estadística generada por el Instituto Mexicano de la Propiedad Industrial y distribuida a tráves del documento "IMPI EN CIFRAS", disponible en: https://www.gob.mx/cms/uploads/attachment/file/401865/IMPI_CIFRAS_enero-septiembre_2018.pdf</t>
    </r>
  </si>
  <si>
    <t>Acervo</t>
  </si>
  <si>
    <t>Publicaciones</t>
  </si>
  <si>
    <t>Patentes</t>
  </si>
  <si>
    <t>Total</t>
  </si>
  <si>
    <t>Variable</t>
  </si>
  <si>
    <t>Cantidad</t>
  </si>
  <si>
    <t>Artículos publicados por investigadores adscritos a una institución mexicana en revistas clasificadas en el cuartil uno (Q1).</t>
  </si>
  <si>
    <t>Artículos publicados por investigadores adscritos a una institución mexicana en revistas clasificadas en el cuartil  dos (Q2).</t>
  </si>
  <si>
    <t>Total de artículos publicados por investigadores adscritos a una institución mexicana.</t>
  </si>
  <si>
    <r>
      <t xml:space="preserve">Se realizó un análisis cuantitativo basado en los indicadores generados por la base de datos </t>
    </r>
    <r>
      <rPr>
        <i/>
        <sz val="12"/>
        <color theme="1"/>
        <rFont val="Times New Roman"/>
        <family val="1"/>
      </rPr>
      <t>Thomson Reuters</t>
    </r>
    <r>
      <rPr>
        <sz val="12"/>
        <color theme="1"/>
        <rFont val="Times New Roman"/>
        <family val="1"/>
      </rPr>
      <t xml:space="preserve"> (TR). En específico, para determinar los cuartiles 1 y 2 se tomó en cuenta el indicador Percentil en Área Temática, el cual toma valores de 0 a 100, cuanto mayor sea el número de citas, menor será el número de percentil. </t>
    </r>
  </si>
  <si>
    <t xml:space="preserve">Con base a lo anterior, los artículos que contaron con valores entre 0 y 50 son los que pertenecen a los cuartiles 1 y 2. </t>
  </si>
  <si>
    <t>Variables del Componente 3 del Índice de capital humano e investigación en CTI (ICHIcti)</t>
  </si>
  <si>
    <t>Clave de la variable</t>
  </si>
  <si>
    <t>Significado</t>
  </si>
  <si>
    <t>Cantidad acumulada de enero a diciembre  del 2018</t>
  </si>
  <si>
    <t>Fuente</t>
  </si>
  <si>
    <t>PatCon</t>
  </si>
  <si>
    <t>Patentes concedidas por nacionalidad (mexicana) del titular</t>
  </si>
  <si>
    <t>https://www.gob.mx/impi/documentos/instituto-mexicano-de-la-propiedad-industrial-en-cifras-impi-en-cifras</t>
  </si>
  <si>
    <t>Pat Sol</t>
  </si>
  <si>
    <t>Total de solicitudes de patentes realizadas</t>
  </si>
  <si>
    <t>ARHCyT</t>
  </si>
  <si>
    <t>Recursos Humanos Educados en Ciencia y Tecnología (RHCyTE). Lo componen  aquellas personas que terminaron  sus estudios de tercer nivel.</t>
  </si>
  <si>
    <r>
      <t xml:space="preserve"> </t>
    </r>
    <r>
      <rPr>
        <sz val="12"/>
        <color theme="1"/>
        <rFont val="Times New Roman"/>
        <family val="1"/>
      </rPr>
      <t xml:space="preserve">Recursos Humanos Ocupados en Ciencia y Tecnología (RHCyTO). </t>
    </r>
    <r>
      <rPr>
        <sz val="11"/>
        <color theme="1"/>
        <rFont val="Calibri"/>
        <family val="2"/>
        <scheme val="minor"/>
      </rPr>
      <t>Lo componen  personas que están ocupadas en actividades de CyT no importando su nivel de estudios.</t>
    </r>
  </si>
  <si>
    <r>
      <rPr>
        <sz val="12"/>
        <color theme="1"/>
        <rFont val="Times New Roman"/>
        <family val="1"/>
      </rPr>
      <t xml:space="preserve">Recursos Humanos Educados y Ocupados en Ciencia y Tecnología (RHCyTC). </t>
    </r>
    <r>
      <rPr>
        <sz val="11"/>
        <color theme="1"/>
        <rFont val="Calibri"/>
        <family val="2"/>
        <scheme val="minor"/>
      </rPr>
      <t>Lo componen  personas que terminaron exitosamente estudios de tercer nivel y además están realizando actividades de CyT.</t>
    </r>
  </si>
  <si>
    <t>Nombre de la Institución</t>
  </si>
  <si>
    <t>Evaluación</t>
  </si>
  <si>
    <t>Número de Contrato</t>
  </si>
  <si>
    <t>UAM- Lerma</t>
  </si>
  <si>
    <t>Evaluación de Consistencia y Resultados de los Pp S190, S236 y U003.</t>
  </si>
  <si>
    <t>C-64/2018</t>
  </si>
  <si>
    <t>UNAM</t>
  </si>
  <si>
    <t>Evaluación de Consistencia y Resultados de los Pp S191, S192 y S278.</t>
  </si>
  <si>
    <t>C-169/2018</t>
  </si>
  <si>
    <t>No. de Asesoría</t>
  </si>
  <si>
    <t>Ramo</t>
  </si>
  <si>
    <t>Programa presupuestario</t>
  </si>
  <si>
    <t>Nivel de la MIR o FID</t>
  </si>
  <si>
    <t>Cambio en</t>
  </si>
  <si>
    <t>Cambio específico en caso de haber seleccionado indicador</t>
  </si>
  <si>
    <t xml:space="preserve">Cambio específico </t>
  </si>
  <si>
    <t>Dice</t>
  </si>
  <si>
    <t>Debe Decir o Ajuste</t>
  </si>
  <si>
    <t>Origen del cambio</t>
  </si>
  <si>
    <t>Recomendación o justificación del cambio</t>
  </si>
  <si>
    <t>Comentario dependencia (opcional)</t>
  </si>
  <si>
    <t>Justificación de improcedencia del cambio
(Columna de uso exclusivo de la UED)</t>
  </si>
  <si>
    <t>Opinion CONEVAL</t>
  </si>
  <si>
    <t>Justificación/Comentario</t>
  </si>
  <si>
    <t>38 - Consejo Nacional de Ciencia y Tecnología</t>
  </si>
  <si>
    <t>F 002 - Apoyos para actividades científicas, tecnológicas y de innovación</t>
  </si>
  <si>
    <t>Propósito</t>
  </si>
  <si>
    <t>Resumen_Narrativo</t>
  </si>
  <si>
    <t>NA</t>
  </si>
  <si>
    <t>Los miembros del Registro Nacional de Instituciones y Empresas Científicas y Tecnológicas (RENIECYT) fortalecen sus capacidades científicas, tecnológicas y de innovación.</t>
  </si>
  <si>
    <r>
      <t xml:space="preserve">Los miembros del Registro Nacional de Instituciones y Empresas Científicas y Tecnológicas (RENIECYT) </t>
    </r>
    <r>
      <rPr>
        <sz val="8"/>
        <color rgb="FF0070C0"/>
        <rFont val="Soberana Sans"/>
      </rPr>
      <t>y los miembros de Currículum Vitae Único (CVU)</t>
    </r>
    <r>
      <rPr>
        <sz val="8"/>
        <color theme="1"/>
        <rFont val="Soberana Sans"/>
        <family val="3"/>
      </rPr>
      <t xml:space="preserve"> fortalecen sus capacidades científicas, tecnológicas y de innovación.</t>
    </r>
  </si>
  <si>
    <t>Observación ASF</t>
  </si>
  <si>
    <r>
      <t xml:space="preserve">Derivado del resultado 1  la </t>
    </r>
    <r>
      <rPr>
        <b/>
        <sz val="8"/>
        <color theme="1"/>
        <rFont val="Soberana Sans"/>
        <family val="3"/>
      </rPr>
      <t>Auditoría 469:</t>
    </r>
    <r>
      <rPr>
        <sz val="8"/>
        <color theme="1"/>
        <rFont val="Soberana Sans"/>
        <family val="3"/>
      </rPr>
      <t>Promoción de la Transferencia del Conocimiento, con motivo de la revisión de la Cuenta Pública 2017; la Auditoría Superior de la Federación (ASF)  recomendó al CONACYT perfeccionar la Matriz de Indicadores para Resultados (MIR) del Programa presupuestario F002 -"Apoyos para actividades científicas, tecnológicas y de innovación" para asegurar que el objetivo de nivel Propósito incluya a las personas físicas con registro en el Currículum Vitae Único.</t>
    </r>
  </si>
  <si>
    <t>Se solicita la apertura extemporánea del PASH para actualizarlo en la MIR 2018</t>
  </si>
  <si>
    <t>S 191 - Sistema Nacional de Investigadores</t>
  </si>
  <si>
    <t>Fin</t>
  </si>
  <si>
    <t>Contribuir a impulsar la educación científica y tecnológica como elemento indispensable para la transformación de México en una sociedad del conocimiento mediante la generación de artículos científicos por los miembros del Sistema Nacional de Investigadores.</t>
  </si>
  <si>
    <r>
      <t>Contribuir a impulsar la educación científica y tecnológica como elemento indispensable para la transformación de México en una sociedad del conocimiento mediante la generación de artículos científicos</t>
    </r>
    <r>
      <rPr>
        <sz val="8"/>
        <color rgb="FF0070C0"/>
        <rFont val="Soberana Sans"/>
      </rPr>
      <t xml:space="preserve"> de calidad </t>
    </r>
    <r>
      <rPr>
        <sz val="8"/>
        <color theme="1"/>
        <rFont val="Soberana Sans"/>
        <family val="3"/>
      </rPr>
      <t>por los miembros del Sistema Nacional de Investigadores.</t>
    </r>
  </si>
  <si>
    <t>Observación CONEVAL (valoración)</t>
  </si>
  <si>
    <r>
      <t xml:space="preserve">Derivado de la </t>
    </r>
    <r>
      <rPr>
        <b/>
        <sz val="8"/>
        <color theme="1"/>
        <rFont val="Soberana Sans"/>
        <family val="3"/>
      </rPr>
      <t xml:space="preserve">Mesa Técnica de Revisión de Indicadores (MeTRI) </t>
    </r>
    <r>
      <rPr>
        <sz val="8"/>
        <color theme="1"/>
        <rFont val="Soberana Sans"/>
        <family val="3"/>
      </rPr>
      <t>se recomendó hacer énfasis en la calidad de los artículo científicos. Los artículos científicos publicados en revistas indizadas cuentan con el reconocimiento internacional de su calidad.</t>
    </r>
  </si>
  <si>
    <t>Sin objeción a la modificación</t>
  </si>
  <si>
    <t>Se recomienda  no hacer referencia al SNI ya que entonces se estaría trabajando a nivel de propósito.</t>
  </si>
  <si>
    <t>Datos_de_Identificación</t>
  </si>
  <si>
    <t>Nombre</t>
  </si>
  <si>
    <t>Factor de impacto en análisis quinquenal de los artículos publicados por científicos mexicanos.</t>
  </si>
  <si>
    <r>
      <t xml:space="preserve">Factor de impacto en análisis quinquenal de los artículos publicados </t>
    </r>
    <r>
      <rPr>
        <sz val="8"/>
        <color rgb="FF0070C0"/>
        <rFont val="Soberana Sans"/>
      </rPr>
      <t>en revistas indizadas</t>
    </r>
    <r>
      <rPr>
        <sz val="8"/>
        <color theme="1"/>
        <rFont val="Soberana Sans"/>
        <family val="3"/>
      </rPr>
      <t xml:space="preserve"> por científicos mexicanos.</t>
    </r>
  </si>
  <si>
    <t>Mide el cociente entre el número total de citas promedio que reciben los artículos publicados por mexicanos en un periodo de cinco años, con respecto al total de artículos publicados en ese mismo período. Es una medida de la importancia (impacto) de la producción científica realizada por los investigadores mexicanos.</t>
  </si>
  <si>
    <r>
      <rPr>
        <sz val="8"/>
        <color rgb="FF0070C0"/>
        <rFont val="Soberana Sans"/>
      </rPr>
      <t>Este indicador</t>
    </r>
    <r>
      <rPr>
        <sz val="8"/>
        <color theme="1"/>
        <rFont val="Soberana Sans"/>
        <family val="3"/>
      </rPr>
      <t xml:space="preserve"> mide el cociente entre el número total de citas promedio que reciben los artículos publicados por mexicanos </t>
    </r>
    <r>
      <rPr>
        <sz val="8"/>
        <color rgb="FF0070C0"/>
        <rFont val="Soberana Sans"/>
      </rPr>
      <t>en revistas indizadas</t>
    </r>
    <r>
      <rPr>
        <sz val="8"/>
        <color theme="1"/>
        <rFont val="Soberana Sans"/>
        <family val="3"/>
      </rPr>
      <t xml:space="preserve"> en un periodo de cinco años, con respecto al total de artículos publicados </t>
    </r>
    <r>
      <rPr>
        <sz val="8"/>
        <color rgb="FF0070C0"/>
        <rFont val="Soberana Sans"/>
      </rPr>
      <t>en revistas indizadas</t>
    </r>
    <r>
      <rPr>
        <sz val="8"/>
        <color theme="8"/>
        <rFont val="Soberana Sans"/>
        <family val="3"/>
      </rPr>
      <t xml:space="preserve"> </t>
    </r>
    <r>
      <rPr>
        <sz val="8"/>
        <color theme="1"/>
        <rFont val="Soberana Sans"/>
        <family val="3"/>
      </rPr>
      <t xml:space="preserve">en ese mismo período. Es una medida de la importancia (impacto) de la producción científica </t>
    </r>
    <r>
      <rPr>
        <sz val="8"/>
        <color rgb="FF0070C0"/>
        <rFont val="Soberana Sans"/>
      </rPr>
      <t>de calidad</t>
    </r>
    <r>
      <rPr>
        <sz val="8"/>
        <color theme="1"/>
        <rFont val="Soberana Sans"/>
        <family val="3"/>
      </rPr>
      <t xml:space="preserve"> realizada por los investigadores mexicanos.</t>
    </r>
  </si>
  <si>
    <t>Método de cálculo</t>
  </si>
  <si>
    <t>(Número total de citas recibidas por los artículos publicados por científicos mexicanos en los cinco años precedentes al año t / Número de artículos publicados en los cinco años precedentes al año t).</t>
  </si>
  <si>
    <r>
      <t xml:space="preserve">(Número total de citas recibidas por los artículos publicados en </t>
    </r>
    <r>
      <rPr>
        <sz val="8"/>
        <color rgb="FF0070C0"/>
        <rFont val="Soberana Sans"/>
      </rPr>
      <t>revistas indizadas</t>
    </r>
    <r>
      <rPr>
        <sz val="8"/>
        <color theme="1"/>
        <rFont val="Soberana Sans"/>
        <family val="3"/>
      </rPr>
      <t xml:space="preserve"> por científicos mexicanos en los cinco años precedentes al año t / Número de artículos publicados en </t>
    </r>
    <r>
      <rPr>
        <sz val="8"/>
        <color rgb="FF0070C0"/>
        <rFont val="Soberana Sans"/>
      </rPr>
      <t>revistas indizadas</t>
    </r>
    <r>
      <rPr>
        <sz val="8"/>
        <color theme="1"/>
        <rFont val="Soberana Sans"/>
        <family val="3"/>
      </rPr>
      <t xml:space="preserve"> en los cinco años precedentes al año t)</t>
    </r>
  </si>
  <si>
    <r>
      <t xml:space="preserve">Derivado de la </t>
    </r>
    <r>
      <rPr>
        <b/>
        <sz val="8"/>
        <color theme="1"/>
        <rFont val="Soberana Sans"/>
      </rPr>
      <t xml:space="preserve">Mesa Técnica de Revisión de Indicadores (MeTRI) </t>
    </r>
    <r>
      <rPr>
        <sz val="8"/>
        <color theme="1"/>
        <rFont val="Soberana Sans"/>
        <family val="3"/>
      </rPr>
      <t>se recomendó hacer énfasis en la calidad de los artículo científicos. Los artículos científicos publicados en revistas indizadas cuentan con el reconocimiento internacional de su calidad.</t>
    </r>
  </si>
  <si>
    <t>Los miembros del Sistema Nacional de Investigadores generan artículos científicos</t>
  </si>
  <si>
    <r>
      <t xml:space="preserve">Los miembros del Sistema Nacional de Investigadores generan artículos científicos </t>
    </r>
    <r>
      <rPr>
        <sz val="8"/>
        <color rgb="FF0070C0"/>
        <rFont val="Soberana Sans"/>
      </rPr>
      <t>de calidad</t>
    </r>
  </si>
  <si>
    <r>
      <t xml:space="preserve">Derivado de la </t>
    </r>
    <r>
      <rPr>
        <b/>
        <sz val="8"/>
        <color theme="1"/>
        <rFont val="Soberana Sans"/>
      </rPr>
      <t xml:space="preserve">Mesa Técnica de Revisión de Indicadores (MeTRI) </t>
    </r>
    <r>
      <rPr>
        <sz val="8"/>
        <color theme="1"/>
        <rFont val="Soberana Sans"/>
        <family val="3"/>
      </rPr>
      <t>se recomendó hacer énfasis en la calidad de las publicaciones.</t>
    </r>
  </si>
  <si>
    <t>Tasa de crecimiento de los artículos científicos publicados en revistas indizadas a nivel mundial</t>
  </si>
  <si>
    <r>
      <t xml:space="preserve">Derivado de la </t>
    </r>
    <r>
      <rPr>
        <b/>
        <sz val="8"/>
        <color theme="1"/>
        <rFont val="Soberana Sans"/>
      </rPr>
      <t>Mesa Técnica de Revisión de Indicadores (MeTRI)</t>
    </r>
    <r>
      <rPr>
        <sz val="8"/>
        <color theme="1"/>
        <rFont val="Soberana Sans"/>
        <family val="3"/>
      </rPr>
      <t xml:space="preserve"> se recomendó incorporar un nuevo indicador a nivel Propósito, que haga énfasis en la calidad de las publicaciones y que de cuenta del ivel de avance en el objetivo que se busca.</t>
    </r>
  </si>
  <si>
    <t>Se solicita la apertura extemporánea del PASH para incluirlo en la MIR 2018</t>
  </si>
  <si>
    <t>Tasa de Crecimiento del número de artículos elaborados por científicos adscritos a instituciones y unidades económicas mexicanas publicadas en revistas indizadas a nivel mundial. Esta medida busca ser una herramienta útil en la toma de decisiones en el apoyo y seguimiento en la generación y difusión del nuevo conocimiento científico y tecnológico desarrollado en el país en todos los campos de la ciencia y el conocimiento, para impulsar el bienestar de la población, el desarrollo económico sustentable y la competitividad del país. Es importante señalar que se parte del hecho, que una gran mayoría los científicos adscritos a instituciones y unidades económicas mexicanas que publican en revistas indizadas a nivel mundial son miembros del Sistema Nacional de Investigadores.</t>
  </si>
  <si>
    <t>((Número de artículos científicos publicados por investigadores adscritos a instituciones y unidades económicas mexicanas en revistas indizadas en el año t) / (Número de artículos científicos publicados por investigadores adscritos a instituciones y unidades económicas mexicanas en revistas indizadas en el año t-1) -1) *100</t>
  </si>
  <si>
    <t>Componente</t>
  </si>
  <si>
    <t>Tipo de valor de la meta</t>
  </si>
  <si>
    <r>
      <t xml:space="preserve">Nombre: Tasa de variación de investigadores nacionales vigentes
Tipo de Fórmula: </t>
    </r>
    <r>
      <rPr>
        <sz val="8"/>
        <color rgb="FFFF0000"/>
        <rFont val="Soberana Sans"/>
      </rPr>
      <t>(A/B)*100</t>
    </r>
  </si>
  <si>
    <r>
      <t xml:space="preserve">Nombre: Tasa de variación de investigadores nacionales vigentes
Tipo de Fórmula: </t>
    </r>
    <r>
      <rPr>
        <sz val="8"/>
        <color rgb="FF0070C0"/>
        <rFont val="Soberana Sans"/>
      </rPr>
      <t>Tasa de Variación</t>
    </r>
  </si>
  <si>
    <t>Solicitud de la Dependencia</t>
  </si>
  <si>
    <r>
      <t>Derivado de la revisión del indicador "</t>
    </r>
    <r>
      <rPr>
        <b/>
        <sz val="8"/>
        <color theme="1"/>
        <rFont val="Soberana Sans"/>
      </rPr>
      <t>Tasa de variación de investigadores nacionales vigentes</t>
    </r>
    <r>
      <rPr>
        <sz val="8"/>
        <color theme="1"/>
        <rFont val="Soberana Sans"/>
        <family val="3"/>
      </rPr>
      <t>" se identificó que el tipo de fórmula estabelcido en el PASH cálcula automáticamente un porcentaje cuando en realidad se debe reportar una tasa de variación.</t>
    </r>
  </si>
  <si>
    <t>Se solicita la apertura extemporánea del PASH para ajustarlo en la MIR 2018</t>
  </si>
  <si>
    <t>S 278 - Fomento Regional de las Capacidades Científicas, Tecnológicas y de Innovación</t>
  </si>
  <si>
    <t>Porcentaje de proyectos satisfactorios que respondieron la encuesta de uso de resultados de proyectos del Pp S278 que fueron aprovechados para atender las necesidades de fortalecimiento de las capacidades en CTI de los sistemas locales y regionales</t>
  </si>
  <si>
    <t>Otro</t>
  </si>
  <si>
    <t>Se sugiere incluir un indicador que tenga mayor pertinencia y adecuación, que valore los resultados que se buscan con el fortalecimiento de las capacidades en CTI de los sistemas locales y regionales de CTI.</t>
  </si>
  <si>
    <t>Se solicitará la apertura extemporánea del PASH para incluirlo en la MIR 2018</t>
  </si>
  <si>
    <r>
      <t xml:space="preserve">Se recomienda simplificar el nombre del indicador a fin de privilegiar la claridad de lo que se busca medir. Por ejemplo:
</t>
    </r>
    <r>
      <rPr>
        <i/>
        <sz val="8"/>
        <color theme="1"/>
        <rFont val="Soberana Sans"/>
      </rPr>
      <t>Porcentaje de proyectos aprovechados para atender las necesidades de ciencia, tecnología e innovación (CTI)de los sistemas locales y regionales.</t>
    </r>
    <r>
      <rPr>
        <sz val="8"/>
        <color theme="1"/>
        <rFont val="Soberana Sans"/>
        <family val="3"/>
      </rPr>
      <t xml:space="preserve">
La información adicional sobre lo que busca medir y la motivación del mismo, se detalla en el apartado de "descripción de indicador".</t>
    </r>
  </si>
  <si>
    <t>Este indicador mide qué proporción de los proyectos concluidos con dictamen técnico satisfactorio que respondieron la encuesta de uso de resultados de proyectos del Pp S278 fueron aprovechados para atender las necesidades de fortalecimiento de las capacidades en CTI de los sistemas locales y regionales</t>
  </si>
  <si>
    <t>PPARt = (PARt / PDSt-k) * 100
PPARt = Porcentaje de proyectos satisfactorios que respondieron la encuesta de uso de resultados de proyectos del Pp S278 aprovechados para atender las necesidades de fortalecimiento de las capacidades en CTI de los sistemas locales y regionales de CTI, en el periodo t.
PARt = Número proyectos satisfactorios que respondieron la encuesta de uso de resultados de proyectos del Pp S278 provechados para atender las necesidades de fortalecimiento de las capacidades en CTI de los sistemas locales y regionales de CTI, en el período en t.
PDSt-k = Número de proyectos con dictamen técnico final satisfactorio que respondieron la encuesta de uso de resultados de proyectos del Pp S278 en el período t-k.
t = año en que se estima el indicador.
k = tiempo requerido para que un proyecto sea aprovechado</t>
  </si>
  <si>
    <t>U 003 - Innovación tecnológica para incrementar la productividad de las empresas</t>
  </si>
  <si>
    <t>Índice Global de Innovación para México</t>
  </si>
  <si>
    <t>Derivado de la Mesa Técnica de Revisión de Indicadores (MeTRI) se recomendó incluir un nuevo indicador de nivel Fin</t>
  </si>
  <si>
    <t>Evalúa el avance en la medición de la innovación de México con respecto a la media de la región de América Latina y el Caribe, a partir de la calificación obtenida de ambos, en una escala de 0 a 100, en el Índice de Innovación Global elaborado y publicado anualmente por la organización Mundial de la Propiedad Intelectual (OMPI).</t>
  </si>
  <si>
    <t>(Resultado de México en el Índice de Innovación global del Global Innovation Index en t / Resultado del promedio de América Latina y el Caribe en el Índice de Innovación global del Global Innovation Index en t)</t>
  </si>
  <si>
    <t>Tasa de éxito de proyectos de desarrollo tecnológico apoyados</t>
  </si>
  <si>
    <r>
      <rPr>
        <sz val="8"/>
        <color rgb="FF0070C0"/>
        <rFont val="Soberana Sans"/>
      </rPr>
      <t>Porcentaje</t>
    </r>
    <r>
      <rPr>
        <sz val="8"/>
        <color theme="1"/>
        <rFont val="Soberana Sans"/>
      </rPr>
      <t xml:space="preserve"> de proyectos </t>
    </r>
    <r>
      <rPr>
        <sz val="8"/>
        <color rgb="FF0070C0"/>
        <rFont val="Soberana Sans"/>
      </rPr>
      <t>que logran</t>
    </r>
    <r>
      <rPr>
        <sz val="8"/>
        <color theme="1"/>
        <rFont val="Soberana Sans"/>
      </rPr>
      <t xml:space="preserve"> un desarrollo tecnológico exitoso.</t>
    </r>
  </si>
  <si>
    <t>Derivado de la Mesa Técnica de Revisión de Indicadores (MeTRI) se recomendó incorporar en el indicador la definición y elementos que constituyen un dictamen técnioco favorable y como este dictamen determina el éxito del proyecto.</t>
  </si>
  <si>
    <t>Comparación entre el total de proyectos terminados que logran el desarrollo tecnológico planteado, a juicio de un miembro del Registro CONACYT de Evaluadores Acreditados (RCEA) que dictamina el proyecto en el año t - 1, respecto del total de proyectos apoyados en el año t - 1.</t>
  </si>
  <si>
    <r>
      <t xml:space="preserve">Comparación entre el total de proyectos terminados que logran el desarrollo tecnológico </t>
    </r>
    <r>
      <rPr>
        <sz val="8"/>
        <color rgb="FF0070C0"/>
        <rFont val="Soberana Sans"/>
      </rPr>
      <t>sobre el umbral de “éxito”,</t>
    </r>
    <r>
      <rPr>
        <sz val="8"/>
        <color theme="1"/>
        <rFont val="Soberana Sans"/>
      </rPr>
      <t xml:space="preserve"> a juicio de un miembro del Registro CONACYT de Evaluadores Acreditados (RCEA) que dictamina el proyecto en el año </t>
    </r>
    <r>
      <rPr>
        <sz val="8"/>
        <color rgb="FF0070C0"/>
        <rFont val="Soberana Sans"/>
      </rPr>
      <t>t</t>
    </r>
    <r>
      <rPr>
        <sz val="8"/>
        <color theme="1"/>
        <rFont val="Soberana Sans"/>
      </rPr>
      <t xml:space="preserve">, respecto del total de proyectos apoyados en el año </t>
    </r>
    <r>
      <rPr>
        <sz val="8"/>
        <color rgb="FF0070C0"/>
        <rFont val="Soberana Sans"/>
      </rPr>
      <t>t</t>
    </r>
    <r>
      <rPr>
        <sz val="8"/>
        <color theme="1"/>
        <rFont val="Soberana Sans"/>
      </rPr>
      <t>.</t>
    </r>
  </si>
  <si>
    <t>(Proyectos de Investigación Desarrollo Tecnológico e Innovación terminados con dictamen técnico favorable en el año t - 1 / Proyectos de Investigación Desarrollo Tecnológico e Innovación apoyados en el año t - 1) * 100</t>
  </si>
  <si>
    <r>
      <t>(</t>
    </r>
    <r>
      <rPr>
        <sz val="8"/>
        <color rgb="FF0070C0"/>
        <rFont val="Soberana Sans"/>
      </rPr>
      <t>Total</t>
    </r>
    <r>
      <rPr>
        <sz val="8"/>
        <color theme="1"/>
        <rFont val="Soberana Sans"/>
      </rPr>
      <t xml:space="preserve"> de proyectos </t>
    </r>
    <r>
      <rPr>
        <sz val="8"/>
        <color rgb="FF0070C0"/>
        <rFont val="Soberana Sans"/>
      </rPr>
      <t xml:space="preserve">que logran el desarrollo tecnológico “exitoso”, en el año t) / (total de proyectos apoyados en </t>
    </r>
    <r>
      <rPr>
        <sz val="8"/>
        <color theme="1"/>
        <rFont val="Soberana Sans"/>
      </rPr>
      <t xml:space="preserve">el año </t>
    </r>
    <r>
      <rPr>
        <sz val="8"/>
        <color rgb="FF0070C0"/>
        <rFont val="Soberana Sans"/>
      </rPr>
      <t>t</t>
    </r>
    <r>
      <rPr>
        <sz val="8"/>
        <color theme="1"/>
        <rFont val="Soberana Sans"/>
      </rPr>
      <t>) *100</t>
    </r>
  </si>
  <si>
    <t>Compara el nivel de maduración tecnológica de un proyecto al haber concluido, respecto al nivel de maduración tecnológica al inicio del mismo. La metodología TRL (Technological Readiness Level) indica el grado de maduración tecnológica de los proyectos, partiendo desde el desarrollo de ciencia básica hasta la llegada al mercado, de la tecnología desarrollada. Es una metodología desarrollada por la NASA y usada como estándar internacional en programas de desarrollo tecnológico e innovación.</t>
  </si>
  <si>
    <r>
      <t xml:space="preserve">Compara el nivel de maduración tecnológica de un proyecto al haber concluido, respecto al nivel de maduración tecnológica al inicio del mismo. La metodología TRL (Technological Readiness Level) indica el grado de maduración tecnológica de los proyectos, </t>
    </r>
    <r>
      <rPr>
        <sz val="8"/>
        <color rgb="FF0070C0"/>
        <rFont val="Soberana Sans"/>
      </rPr>
      <t>y se conforma de 9 niveles</t>
    </r>
    <r>
      <rPr>
        <sz val="8"/>
        <color theme="1"/>
        <rFont val="Soberana Sans"/>
      </rPr>
      <t xml:space="preserve"> partiendo desde el desarrollo de ciencia básica </t>
    </r>
    <r>
      <rPr>
        <sz val="8"/>
        <color rgb="FF0070C0"/>
        <rFont val="Soberana Sans"/>
      </rPr>
      <t>(TRL-1)</t>
    </r>
    <r>
      <rPr>
        <sz val="8"/>
        <color theme="1"/>
        <rFont val="Soberana Sans"/>
      </rPr>
      <t xml:space="preserve"> hasta la llegada al mercado </t>
    </r>
    <r>
      <rPr>
        <sz val="8"/>
        <color rgb="FF0070C0"/>
        <rFont val="Soberana Sans"/>
      </rPr>
      <t>(TRL-9)</t>
    </r>
    <r>
      <rPr>
        <sz val="8"/>
        <color theme="1"/>
        <rFont val="Soberana Sans"/>
      </rPr>
      <t xml:space="preserve"> de la tecnología desarrollada. Es una metodología desarrollada por la NASA y usada como estándar internacional en programas de desarrollo tecnológico e innovación.</t>
    </r>
  </si>
  <si>
    <t>Derivado de la Mesa Técnica de Revisión de Indicadores (MeTRI) se recomendó especificar en la deficiión del indicador "Maduración Tercnológica de los proyectos apoyados" Semáforos de resultados o rangos de desempeño que pemitan tener gradualidad en los niveles de madurez de los proyectos.</t>
  </si>
  <si>
    <t>(Proyectos de Investigación, Desarrollo Tecnológico e Innovación terminados con dictamen favorable en el año t - 1 y con un Technological Readiness Level mayor al del inicio del proyecto / Proyectos de Investigación, Desarrollo Tecnológico e Innovación apoyados en el año t - 1) * 100.</t>
  </si>
  <si>
    <r>
      <t xml:space="preserve">(Proyectos de Investigación, Desarrollo Tecnológico e Innovación terminados con dictamen favorable en el año </t>
    </r>
    <r>
      <rPr>
        <sz val="8"/>
        <color rgb="FF0070C0"/>
        <rFont val="Soberana Sans"/>
      </rPr>
      <t>t</t>
    </r>
    <r>
      <rPr>
        <sz val="8"/>
        <color theme="1"/>
        <rFont val="Soberana Sans"/>
      </rPr>
      <t xml:space="preserve"> y con un Technological Readiness Level mayor al del inicio del proyecto / Proyectos de Investigación, Desarrollo Tecnológico e Innovación apoyados en el año </t>
    </r>
    <r>
      <rPr>
        <sz val="8"/>
        <color rgb="FF0070C0"/>
        <rFont val="Soberana Sans"/>
      </rPr>
      <t>t</t>
    </r>
    <r>
      <rPr>
        <sz val="8"/>
        <color theme="1"/>
        <rFont val="Soberana Sans"/>
      </rPr>
      <t>) * 100.</t>
    </r>
  </si>
  <si>
    <t>Actividad</t>
  </si>
  <si>
    <t>Porcentaje de presupuesto ministrado</t>
  </si>
  <si>
    <t>En la Ficha de Evaluación MIR 2018 del Pp U003 del CONEVAL se observó que la actividad esta repetida al igual que el indicador</t>
  </si>
  <si>
    <t>Se solicita la apertura extemporánea del PASH para eliminar el indicador repetido en la MIR 2018</t>
  </si>
  <si>
    <t>Programa Presupuestario</t>
  </si>
  <si>
    <t>Nombre del Programa</t>
  </si>
  <si>
    <t>Tipo de Evaluación</t>
  </si>
  <si>
    <t>Instituto</t>
  </si>
  <si>
    <t>Liga de colsulta del informe</t>
  </si>
  <si>
    <t>S190</t>
  </si>
  <si>
    <t>Becas de posgrado y apoyo a la calidad</t>
  </si>
  <si>
    <t>Evaluación de Consistencia y Resultados</t>
  </si>
  <si>
    <t>Universidad Autónoma Metropolitana Unidad Lerma</t>
  </si>
  <si>
    <t>http://www.conacyt.gob.mx/images/pdf_evaluacion/4_EVALUACION/3_CONSISTENCIA_y_RESULTADOS/2018/ECyR_InformeFinal_S190.pdf</t>
  </si>
  <si>
    <t>S191</t>
  </si>
  <si>
    <t>Sistema Nacional de Investigadores</t>
  </si>
  <si>
    <t xml:space="preserve">Universidad Nacional Autónoma de México. Facultad de Economía </t>
  </si>
  <si>
    <t>https://www.conacyt.gob.mx/images/pdf_evaluacion/4_EVALUACION/3_CONSISTENCIA_y_RESULTADOS/2018/ECyR_InformeFinal_S191.pdf</t>
  </si>
  <si>
    <t>S192</t>
  </si>
  <si>
    <t>Fortalecimiento sectorial de las capacidades científicas, tecnológicas y de innovación</t>
  </si>
  <si>
    <t>https://www.conacyt.gob.mx/images/pdf_evaluacion/4_EVALUACION/3_CONSISTENCIA_y_RESULTADOS/2018/ECyR_InformeFinal_S192.pdf</t>
  </si>
  <si>
    <t>S236</t>
  </si>
  <si>
    <t>Fortalecimiento de la infraestructura científica y tecnológica.</t>
  </si>
  <si>
    <t>https://www.conacyt.gob.mx/images/pdf_evaluacion/4_EVALUACION/3_CONSISTENCIA_y_RESULTADOS/2018/ECyR_InformeFinal_S236.pdf</t>
  </si>
  <si>
    <t>S278</t>
  </si>
  <si>
    <t>Fomento Regional de las Capacidades Científicas, Tecnológicas y de Innovación</t>
  </si>
  <si>
    <t>https://www.conacyt.gob.mx/images/pdf_evaluacion/4_EVALUACION/3_CONSISTENCIA_y_RESULTADOS/2018/ECyR_InformeFinal_S278.pdf</t>
  </si>
  <si>
    <t>U003</t>
  </si>
  <si>
    <t>Innovación tecnológica para incrementar la productividad de las empresas</t>
  </si>
  <si>
    <t>https://www.conacyt.gob.mx/images/pdf_evaluacion/4_EVALUACION/3_CONSISTENCIA_y_RESULTADOS/2018/ECyR_InformeFinal_U003.pdf</t>
  </si>
  <si>
    <t>Año de la MIR</t>
  </si>
  <si>
    <t>No. De Oficio de la solicitud de apertura PASH</t>
  </si>
  <si>
    <t>F002</t>
  </si>
  <si>
    <t>Apoyo para actividades científicas, tecnológicas y de innovación</t>
  </si>
  <si>
    <t xml:space="preserve">Oficio No. 419-C-18-133 </t>
  </si>
  <si>
    <t>Oficio No. 419-C-18-136</t>
  </si>
  <si>
    <t>Oficio No. 419-C-18-105</t>
  </si>
  <si>
    <t>Oficio No. 419-C-18-129</t>
  </si>
  <si>
    <t xml:space="preserve">CICLO </t>
  </si>
  <si>
    <t>ID_RAMO</t>
  </si>
  <si>
    <t>DESC_RAMO</t>
  </si>
  <si>
    <t>CLASF_RAMO_DESC</t>
  </si>
  <si>
    <t>MODALIDAD_PP</t>
  </si>
  <si>
    <t>DESC_PP</t>
  </si>
  <si>
    <t>PEF_CUANT</t>
  </si>
  <si>
    <t>PEF_CUAL</t>
  </si>
  <si>
    <t>MIR_CUANT</t>
  </si>
  <si>
    <t>MIR_CUAL</t>
  </si>
  <si>
    <t>EVAL_CUANT</t>
  </si>
  <si>
    <t>EVAL_CUAL</t>
  </si>
  <si>
    <t>ASM_CUANT</t>
  </si>
  <si>
    <t>ASM_CUAL</t>
  </si>
  <si>
    <t>BENEFICIARIOS_CUANT</t>
  </si>
  <si>
    <t>BENEFICIARIOS_CUAL</t>
  </si>
  <si>
    <t>MSD_CUANT</t>
  </si>
  <si>
    <t>MSD_CUAL</t>
  </si>
  <si>
    <t>TIPO_EVALUACION</t>
  </si>
  <si>
    <t>ESTIMACION</t>
  </si>
  <si>
    <t>Consejo Nacional de Ciencia y Tecnología</t>
  </si>
  <si>
    <t>Ramos Administrativos</t>
  </si>
  <si>
    <t>E003</t>
  </si>
  <si>
    <t>Investigación científica, desarrollo e innovación</t>
  </si>
  <si>
    <t>ALTO</t>
  </si>
  <si>
    <t>MEDIO ALTO</t>
  </si>
  <si>
    <t>Evaluación de Diseño</t>
  </si>
  <si>
    <t>PEF-MIR-PAE-ASM-SIIPPG</t>
  </si>
  <si>
    <t>Apoyos para actividades científicas, tecnológicas y de innovación</t>
  </si>
  <si>
    <t>MEDIO</t>
  </si>
  <si>
    <t>n.a.</t>
  </si>
  <si>
    <t>S/I</t>
  </si>
  <si>
    <t>PEF-MIR-PAE-SIIPPG</t>
  </si>
  <si>
    <t>M001</t>
  </si>
  <si>
    <t>Actividades de apoyo administrativo</t>
  </si>
  <si>
    <t>PEF-MIR</t>
  </si>
  <si>
    <t>O001</t>
  </si>
  <si>
    <t>Actividades de apoyo a la función pública y buen gobierno</t>
  </si>
  <si>
    <t>P001</t>
  </si>
  <si>
    <t>Diseño y evaluación de políticas en ciencia, tecnología e innovación</t>
  </si>
  <si>
    <t>PEF-MIR-PAE-ASM</t>
  </si>
  <si>
    <t>Becas de posgrado y apoyos a la calidad</t>
  </si>
  <si>
    <t>Evaluación Específica de Desempeño y Evaluación de Diseño</t>
  </si>
  <si>
    <t>Evaluación Específica de Desempeño</t>
  </si>
  <si>
    <t>Fortalecimiento de la Infraestructura Científica y Tecnológica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</si>
</sst>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font>
      <sz val="11"/>
      <color theme="1"/>
      <name val="Calibri"/>
      <family val="2"/>
      <scheme val="minor"/>
    </font>
    <font>
      <b/>
      <sz val="11"/>
      <color theme="1"/>
      <name val="Calibri"/>
      <family val="2"/>
      <scheme val="minor"/>
    </font>
    <font>
      <sz val="8"/>
      <color rgb="FF000000"/>
      <name val="Tahoma"/>
      <family val="2"/>
    </font>
    <font>
      <sz val="8"/>
      <color theme="5"/>
      <name val="Tahoma"/>
      <family val="2"/>
    </font>
    <font>
      <sz val="8"/>
      <name val="Tahoma"/>
      <family val="2"/>
    </font>
    <font>
      <sz val="12"/>
      <color theme="1"/>
      <name val="Times New Roman"/>
      <family val="1"/>
    </font>
    <font>
      <i/>
      <sz val="12"/>
      <color theme="1"/>
      <name val="Times New Roman"/>
      <family val="1"/>
    </font>
    <font>
      <u/>
      <sz val="11"/>
      <color theme="10"/>
      <name val="Calibri"/>
      <family val="2"/>
      <scheme val="minor"/>
    </font>
    <font>
      <b/>
      <sz val="8"/>
      <color theme="1"/>
      <name val="Soberana Sans"/>
      <family val="3"/>
    </font>
    <font>
      <b/>
      <sz val="16"/>
      <color theme="1"/>
      <name val="Calibri"/>
      <family val="2"/>
      <scheme val="minor"/>
    </font>
    <font>
      <sz val="8"/>
      <color theme="1"/>
      <name val="Soberana Sans"/>
      <family val="3"/>
    </font>
    <font>
      <sz val="8"/>
      <color rgb="FF0070C0"/>
      <name val="Soberana Sans"/>
    </font>
    <font>
      <sz val="8"/>
      <color theme="1"/>
      <name val="Soberana Sans"/>
    </font>
    <font>
      <sz val="8"/>
      <color theme="8"/>
      <name val="Soberana Sans"/>
      <family val="3"/>
    </font>
    <font>
      <b/>
      <sz val="8"/>
      <color theme="1"/>
      <name val="Soberana Sans"/>
    </font>
    <font>
      <sz val="8"/>
      <color theme="1"/>
      <name val="Tahoma"/>
      <family val="2"/>
    </font>
    <font>
      <sz val="8"/>
      <color theme="8"/>
      <name val="Soberana Sans"/>
    </font>
    <font>
      <sz val="8"/>
      <color rgb="FFFF0000"/>
      <name val="Soberana Sans"/>
    </font>
    <font>
      <i/>
      <sz val="8"/>
      <color theme="1"/>
      <name val="Soberana Sans"/>
    </font>
  </fonts>
  <fills count="8">
    <fill>
      <patternFill patternType="none"/>
    </fill>
    <fill>
      <patternFill patternType="gray125"/>
    </fill>
    <fill>
      <patternFill patternType="solid">
        <fgColor theme="4" tint="0.39997558519241921"/>
        <bgColor indexed="64"/>
      </patternFill>
    </fill>
    <fill>
      <patternFill patternType="solid">
        <fgColor rgb="FFC0C0C0"/>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rgb="FFFFFFFF"/>
        <bgColor indexed="64"/>
      </patternFill>
    </fill>
    <fill>
      <patternFill patternType="solid">
        <fgColor theme="1" tint="0.499984740745262"/>
        <bgColor indexed="64"/>
      </patternFill>
    </fill>
  </fills>
  <borders count="9">
    <border>
      <left/>
      <right/>
      <top/>
      <bottom/>
      <diagonal/>
    </border>
    <border>
      <left/>
      <right style="medium">
        <color rgb="FF000000"/>
      </right>
      <top style="medium">
        <color rgb="FF000000"/>
      </top>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thin">
        <color auto="1"/>
      </left>
      <right style="thin">
        <color auto="1"/>
      </right>
      <top style="thin">
        <color auto="1"/>
      </top>
      <bottom style="thin">
        <color auto="1"/>
      </bottom>
      <diagonal/>
    </border>
    <border>
      <left style="thin">
        <color theme="4"/>
      </left>
      <right style="thin">
        <color theme="4"/>
      </right>
      <top style="thin">
        <color theme="4"/>
      </top>
      <bottom style="thin">
        <color theme="4"/>
      </bottom>
      <diagonal/>
    </border>
    <border>
      <left style="thin">
        <color auto="1"/>
      </left>
      <right style="thin">
        <color auto="1"/>
      </right>
      <top/>
      <bottom/>
      <diagonal/>
    </border>
    <border>
      <left/>
      <right style="thin">
        <color auto="1"/>
      </right>
      <top/>
      <bottom/>
      <diagonal/>
    </border>
  </borders>
  <cellStyleXfs count="2">
    <xf numFmtId="0" fontId="0" fillId="0" borderId="0"/>
    <xf numFmtId="0" fontId="7" fillId="0" borderId="0" applyNumberFormat="0" applyFill="0" applyBorder="0" applyAlignment="0" applyProtection="0"/>
  </cellStyleXfs>
  <cellXfs count="52">
    <xf numFmtId="0" fontId="0" fillId="0" borderId="0" xfId="0"/>
    <xf numFmtId="0" fontId="2" fillId="3" borderId="4" xfId="0" applyFont="1" applyFill="1" applyBorder="1" applyAlignment="1">
      <alignment vertical="center" wrapText="1"/>
    </xf>
    <xf numFmtId="0" fontId="2" fillId="3" borderId="3" xfId="0" applyFont="1" applyFill="1" applyBorder="1" applyAlignment="1">
      <alignment vertical="center" wrapText="1"/>
    </xf>
    <xf numFmtId="0" fontId="0" fillId="2" borderId="5" xfId="0" applyFill="1" applyBorder="1"/>
    <xf numFmtId="0" fontId="0" fillId="2" borderId="5" xfId="0" applyFill="1" applyBorder="1" applyAlignment="1">
      <alignment horizontal="center" vertical="center"/>
    </xf>
    <xf numFmtId="0" fontId="1" fillId="2" borderId="5" xfId="0" applyFont="1" applyFill="1" applyBorder="1" applyAlignment="1">
      <alignment horizontal="center" vertical="center"/>
    </xf>
    <xf numFmtId="0" fontId="1" fillId="0" borderId="5" xfId="0" applyFont="1" applyBorder="1"/>
    <xf numFmtId="2" fontId="0" fillId="0" borderId="5" xfId="0" applyNumberFormat="1" applyBorder="1" applyAlignment="1">
      <alignment horizontal="center"/>
    </xf>
    <xf numFmtId="2" fontId="1" fillId="0" borderId="5" xfId="0" applyNumberFormat="1" applyFont="1" applyBorder="1" applyAlignment="1">
      <alignment horizontal="center"/>
    </xf>
    <xf numFmtId="0" fontId="0" fillId="2" borderId="5" xfId="0" applyFill="1" applyBorder="1" applyAlignment="1">
      <alignment horizontal="center"/>
    </xf>
    <xf numFmtId="0" fontId="0" fillId="0" borderId="5" xfId="0" applyBorder="1" applyAlignment="1">
      <alignment wrapText="1"/>
    </xf>
    <xf numFmtId="3" fontId="0" fillId="0" borderId="5" xfId="0" applyNumberFormat="1" applyBorder="1" applyAlignment="1">
      <alignment horizontal="center" vertical="center"/>
    </xf>
    <xf numFmtId="3" fontId="0" fillId="0" borderId="0" xfId="0" applyNumberFormat="1"/>
    <xf numFmtId="0" fontId="5" fillId="0" borderId="5" xfId="0" applyFont="1" applyBorder="1" applyAlignment="1">
      <alignment horizontal="justify" vertical="center"/>
    </xf>
    <xf numFmtId="0" fontId="0" fillId="2" borderId="5" xfId="0" applyFill="1" applyBorder="1" applyAlignment="1">
      <alignment horizontal="center" vertical="center" wrapText="1"/>
    </xf>
    <xf numFmtId="0" fontId="0" fillId="0" borderId="5" xfId="0" applyBorder="1" applyAlignment="1">
      <alignment horizontal="center" vertical="center"/>
    </xf>
    <xf numFmtId="0" fontId="0" fillId="0" borderId="5" xfId="0" applyBorder="1" applyAlignment="1">
      <alignment horizontal="center" vertical="center" wrapText="1"/>
    </xf>
    <xf numFmtId="0" fontId="7" fillId="0" borderId="0" xfId="1"/>
    <xf numFmtId="0" fontId="0" fillId="2" borderId="0" xfId="0" applyFill="1" applyAlignment="1">
      <alignment horizontal="left"/>
    </xf>
    <xf numFmtId="0" fontId="0" fillId="2" borderId="0" xfId="0" applyFill="1" applyAlignment="1">
      <alignment horizontal="center"/>
    </xf>
    <xf numFmtId="0" fontId="5" fillId="2" borderId="6" xfId="0" applyFont="1" applyFill="1" applyBorder="1" applyAlignment="1">
      <alignment horizontal="left"/>
    </xf>
    <xf numFmtId="3" fontId="0" fillId="2" borderId="6" xfId="0" applyNumberFormat="1" applyFill="1" applyBorder="1" applyAlignment="1">
      <alignment horizontal="center"/>
    </xf>
    <xf numFmtId="0" fontId="0" fillId="0" borderId="6" xfId="0" applyFont="1" applyBorder="1" applyAlignment="1">
      <alignment horizontal="left" wrapText="1"/>
    </xf>
    <xf numFmtId="3" fontId="0" fillId="0" borderId="6" xfId="0" applyNumberFormat="1" applyFont="1" applyFill="1" applyBorder="1" applyAlignment="1">
      <alignment horizontal="center" vertical="center"/>
    </xf>
    <xf numFmtId="0" fontId="8" fillId="4" borderId="5"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8" fillId="4" borderId="7" xfId="0" applyFont="1" applyFill="1" applyBorder="1" applyAlignment="1">
      <alignment horizontal="center" vertical="center" wrapText="1"/>
    </xf>
    <xf numFmtId="0" fontId="9" fillId="0" borderId="0" xfId="0" applyFont="1" applyAlignment="1">
      <alignment horizontal="center" vertical="center"/>
    </xf>
    <xf numFmtId="0" fontId="10" fillId="0" borderId="5" xfId="0" applyFont="1" applyBorder="1" applyAlignment="1">
      <alignment horizontal="center" vertical="center" wrapText="1"/>
    </xf>
    <xf numFmtId="0" fontId="10" fillId="0" borderId="5" xfId="0" applyFont="1" applyBorder="1" applyAlignment="1">
      <alignment horizontal="justify" vertical="center" wrapText="1"/>
    </xf>
    <xf numFmtId="0" fontId="10" fillId="0" borderId="5" xfId="0" applyFont="1" applyBorder="1" applyAlignment="1">
      <alignment horizontal="justify" wrapText="1"/>
    </xf>
    <xf numFmtId="0" fontId="12" fillId="5" borderId="5" xfId="0" applyFont="1" applyFill="1" applyBorder="1" applyAlignment="1">
      <alignment horizontal="center" vertical="center" wrapText="1"/>
    </xf>
    <xf numFmtId="0" fontId="12" fillId="0" borderId="5" xfId="0" applyFont="1" applyBorder="1" applyAlignment="1">
      <alignment horizontal="center" vertical="center" wrapText="1"/>
    </xf>
    <xf numFmtId="0" fontId="10" fillId="0" borderId="5" xfId="0" applyFont="1" applyBorder="1" applyAlignment="1">
      <alignment vertical="center" wrapText="1"/>
    </xf>
    <xf numFmtId="0" fontId="15" fillId="6" borderId="5" xfId="0" applyFont="1" applyFill="1" applyBorder="1" applyAlignment="1">
      <alignment horizontal="justify" vertical="center" wrapText="1"/>
    </xf>
    <xf numFmtId="0" fontId="16" fillId="0" borderId="5" xfId="0" applyFont="1" applyBorder="1" applyAlignment="1">
      <alignment horizontal="justify" vertical="center" wrapText="1"/>
    </xf>
    <xf numFmtId="0" fontId="10" fillId="5" borderId="5" xfId="0" applyFont="1" applyFill="1" applyBorder="1" applyAlignment="1">
      <alignment horizontal="justify" vertical="center" wrapText="1"/>
    </xf>
    <xf numFmtId="0" fontId="12" fillId="6" borderId="5" xfId="0" applyFont="1" applyFill="1" applyBorder="1" applyAlignment="1">
      <alignment horizontal="justify" vertical="center" wrapText="1"/>
    </xf>
    <xf numFmtId="0" fontId="11" fillId="0" borderId="5" xfId="0" applyFont="1" applyBorder="1" applyAlignment="1">
      <alignment horizontal="justify" vertical="center" wrapText="1"/>
    </xf>
    <xf numFmtId="0" fontId="12" fillId="0" borderId="5" xfId="0" applyFont="1" applyBorder="1" applyAlignment="1">
      <alignment horizontal="justify" vertical="center" wrapText="1"/>
    </xf>
    <xf numFmtId="0" fontId="17" fillId="6" borderId="5" xfId="0" applyFont="1" applyFill="1" applyBorder="1" applyAlignment="1">
      <alignment horizontal="justify" vertical="center" wrapText="1"/>
    </xf>
    <xf numFmtId="0" fontId="1" fillId="2" borderId="5" xfId="0" applyFont="1" applyFill="1" applyBorder="1" applyAlignment="1">
      <alignment horizontal="center"/>
    </xf>
    <xf numFmtId="0" fontId="0" fillId="0" borderId="5" xfId="0" applyBorder="1"/>
    <xf numFmtId="0" fontId="7" fillId="0" borderId="5" xfId="1" applyBorder="1"/>
    <xf numFmtId="0" fontId="1" fillId="2" borderId="5" xfId="0" applyFont="1" applyFill="1" applyBorder="1"/>
    <xf numFmtId="0" fontId="0" fillId="7" borderId="0" xfId="0" applyFill="1"/>
    <xf numFmtId="0" fontId="2" fillId="2" borderId="2"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0" fillId="0" borderId="0" xfId="0" applyAlignment="1">
      <alignment horizontal="center" wrapText="1"/>
    </xf>
    <xf numFmtId="0" fontId="9" fillId="0" borderId="8" xfId="0" applyFont="1" applyBorder="1" applyAlignment="1">
      <alignment horizontal="center" vertical="center"/>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sesorias/Formato_DDD_MIR_2018_Pp%20F0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sesorias/Formato_DDD_MIR_2018_Pp%20S19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sesorias/Formato_DDD_MIR_2018_Pp%20S27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sesorias/Formato_DDD_MIR_2018_Pp%20U00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Indicadores%20P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de llenado"/>
      <sheetName val="Formato de cambios"/>
      <sheetName val="Catálogos"/>
    </sheetNames>
    <sheetDataSet>
      <sheetData sheetId="0"/>
      <sheetData sheetId="1"/>
      <sheetData sheetId="2">
        <row r="2">
          <cell r="A2" t="str">
            <v>02 - Oficina de la Presidencia de la República</v>
          </cell>
          <cell r="D2" t="str">
            <v>Fin</v>
          </cell>
          <cell r="E2" t="str">
            <v>Resumen_Narrativo</v>
          </cell>
          <cell r="P2" t="str">
            <v>Procede el cambio</v>
          </cell>
        </row>
        <row r="3">
          <cell r="A3" t="str">
            <v>04 - Gobernación</v>
          </cell>
          <cell r="D3" t="str">
            <v>Propósito</v>
          </cell>
          <cell r="E3" t="str">
            <v>Indicador</v>
          </cell>
          <cell r="P3" t="str">
            <v>Requiere ajustes</v>
          </cell>
        </row>
        <row r="4">
          <cell r="A4" t="str">
            <v>05 - Relaciones Exteriores</v>
          </cell>
          <cell r="D4" t="str">
            <v>Componente</v>
          </cell>
          <cell r="E4" t="str">
            <v>Medios_de_Verificación</v>
          </cell>
          <cell r="P4" t="str">
            <v>Improcedente</v>
          </cell>
        </row>
        <row r="5">
          <cell r="A5" t="str">
            <v>06 - Hacienda y Crédito Público</v>
          </cell>
          <cell r="D5" t="str">
            <v>Actividad</v>
          </cell>
          <cell r="E5" t="str">
            <v>Supuestos</v>
          </cell>
        </row>
        <row r="6">
          <cell r="A6" t="str">
            <v>07 - Defensa Nacional</v>
          </cell>
          <cell r="D6" t="str">
            <v>FID</v>
          </cell>
        </row>
        <row r="7">
          <cell r="A7" t="str">
            <v>08 - Agricultura, Ganadería, Desarrollo Rural, Pesca y Alimentación</v>
          </cell>
        </row>
        <row r="8">
          <cell r="A8" t="str">
            <v>09 - Comunicaciones y Transportes</v>
          </cell>
        </row>
        <row r="9">
          <cell r="A9" t="str">
            <v>10 - Economía</v>
          </cell>
        </row>
        <row r="10">
          <cell r="A10" t="str">
            <v>11 - Educación Pública</v>
          </cell>
        </row>
        <row r="11">
          <cell r="A11" t="str">
            <v>12 - Salud</v>
          </cell>
        </row>
        <row r="12">
          <cell r="A12" t="str">
            <v>13 - Marina</v>
          </cell>
        </row>
        <row r="13">
          <cell r="A13" t="str">
            <v>14 - Trabajo y Previsión Social</v>
          </cell>
        </row>
        <row r="14">
          <cell r="A14" t="str">
            <v>15 - Desarrollo Agrario, Territorial y Urbano</v>
          </cell>
        </row>
        <row r="15">
          <cell r="A15" t="str">
            <v>16 - Medio Ambiente y Recursos Naturales</v>
          </cell>
        </row>
        <row r="16">
          <cell r="A16" t="str">
            <v>17 - Procuraduría General de la República</v>
          </cell>
        </row>
        <row r="17">
          <cell r="A17" t="str">
            <v>18 - Energía</v>
          </cell>
        </row>
        <row r="18">
          <cell r="A18" t="str">
            <v>19 - Aportaciones a Seguridad Social</v>
          </cell>
        </row>
        <row r="19">
          <cell r="A19" t="str">
            <v>20 - Desarrollo Social</v>
          </cell>
        </row>
        <row r="20">
          <cell r="A20" t="str">
            <v>21 - Turismo</v>
          </cell>
        </row>
        <row r="21">
          <cell r="A21" t="str">
            <v>23 - Provisiones Salariales y Económicas</v>
          </cell>
        </row>
        <row r="22">
          <cell r="A22" t="str">
            <v>25 - Previsiones y Aportaciones para los Sistemas de Educación Básica, Normal, Tecnológica y de Adultos</v>
          </cell>
        </row>
        <row r="23">
          <cell r="A23" t="str">
            <v>27 - Función Pública</v>
          </cell>
        </row>
        <row r="24">
          <cell r="A24" t="str">
            <v>31 - Tribunales Agrarios</v>
          </cell>
        </row>
        <row r="25">
          <cell r="A25" t="str">
            <v>32 - Tribunal Federal de Justicia Administrativa</v>
          </cell>
        </row>
        <row r="26">
          <cell r="A26" t="str">
            <v>33 - Aportaciones Federales para Entidades Federativas y Municipios</v>
          </cell>
        </row>
        <row r="27">
          <cell r="A27" t="str">
            <v>35 - Comisión Nacional de los Derechos Humanos</v>
          </cell>
        </row>
        <row r="28">
          <cell r="A28" t="str">
            <v>38 - Consejo Nacional de Ciencia y Tecnología</v>
          </cell>
        </row>
        <row r="29">
          <cell r="A29" t="str">
            <v>45 - Comisión Reguladora de Energía</v>
          </cell>
        </row>
        <row r="30">
          <cell r="A30" t="str">
            <v>46 - Comisión Nacional de Hidrocarburos</v>
          </cell>
        </row>
        <row r="31">
          <cell r="A31" t="str">
            <v>47 - Entidades no Sectorizadas</v>
          </cell>
        </row>
        <row r="32">
          <cell r="A32" t="str">
            <v>48 - Cultura</v>
          </cell>
        </row>
        <row r="33">
          <cell r="A33" t="str">
            <v>50 - Instituto Mexicano del Seguro Social</v>
          </cell>
        </row>
        <row r="34">
          <cell r="A34" t="str">
            <v>51 - Instituto de Seguridad y Servicios Sociales de los Trabajadores del Estado</v>
          </cell>
        </row>
        <row r="35">
          <cell r="A35" t="str">
            <v>52 - Petróleos Mexicanos</v>
          </cell>
        </row>
        <row r="36">
          <cell r="A36" t="str">
            <v>53 - Comisión Federal de Electricidad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de llenado"/>
      <sheetName val="Formato de cambios"/>
      <sheetName val="Catálogos"/>
    </sheetNames>
    <sheetDataSet>
      <sheetData sheetId="0"/>
      <sheetData sheetId="1"/>
      <sheetData sheetId="2">
        <row r="2">
          <cell r="E2" t="str">
            <v>Resumen_Narrativo</v>
          </cell>
        </row>
        <row r="3">
          <cell r="E3" t="str">
            <v>Indicador</v>
          </cell>
        </row>
        <row r="4">
          <cell r="E4" t="str">
            <v>Medios_de_Verificación</v>
          </cell>
        </row>
        <row r="5">
          <cell r="E5" t="str">
            <v>Supuestos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de llenado"/>
      <sheetName val="Formato de cambios"/>
      <sheetName val="Catálogos"/>
    </sheetNames>
    <sheetDataSet>
      <sheetData sheetId="0"/>
      <sheetData sheetId="1"/>
      <sheetData sheetId="2">
        <row r="2">
          <cell r="E2" t="str">
            <v>Resumen_Narrativo</v>
          </cell>
        </row>
        <row r="3">
          <cell r="E3" t="str">
            <v>Indicador</v>
          </cell>
        </row>
        <row r="4">
          <cell r="E4" t="str">
            <v>Medios_de_Verificación</v>
          </cell>
        </row>
        <row r="5">
          <cell r="E5" t="str">
            <v>Supuestos</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de llenado"/>
      <sheetName val="Formato de cambios"/>
      <sheetName val="Catálogos"/>
    </sheetNames>
    <sheetDataSet>
      <sheetData sheetId="0"/>
      <sheetData sheetId="1"/>
      <sheetData sheetId="2">
        <row r="2">
          <cell r="E2" t="str">
            <v>Resumen_Narrativo</v>
          </cell>
        </row>
        <row r="3">
          <cell r="E3" t="str">
            <v>Indicador</v>
          </cell>
        </row>
        <row r="4">
          <cell r="E4" t="str">
            <v>Medios_de_Verificación</v>
          </cell>
        </row>
        <row r="5">
          <cell r="E5" t="str">
            <v>Supuestos</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de CHIcti"/>
      <sheetName val="Publicaciones"/>
      <sheetName val="Base_Publicaciones"/>
      <sheetName val="Patentes"/>
      <sheetName val="Base Acervo"/>
      <sheetName val="Acervo"/>
      <sheetName val="Contratos"/>
      <sheetName val="Asesorias"/>
      <sheetName val="Informe de evaluaciones"/>
      <sheetName val="MIR Mejorada"/>
      <sheetName val="MSD"/>
    </sheetNames>
    <sheetDataSet>
      <sheetData sheetId="0"/>
      <sheetData sheetId="1">
        <row r="3">
          <cell r="C3">
            <v>1794</v>
          </cell>
        </row>
        <row r="4">
          <cell r="C4">
            <v>2577</v>
          </cell>
        </row>
        <row r="5">
          <cell r="C5">
            <v>15393</v>
          </cell>
        </row>
      </sheetData>
      <sheetData sheetId="2"/>
      <sheetData sheetId="3">
        <row r="3">
          <cell r="C3">
            <v>457</v>
          </cell>
        </row>
        <row r="4">
          <cell r="C4">
            <v>1555</v>
          </cell>
        </row>
      </sheetData>
      <sheetData sheetId="4"/>
      <sheetData sheetId="5">
        <row r="3">
          <cell r="C3">
            <v>16610241</v>
          </cell>
        </row>
        <row r="4">
          <cell r="C4">
            <v>12378308</v>
          </cell>
        </row>
      </sheetData>
      <sheetData sheetId="6"/>
      <sheetData sheetId="7"/>
      <sheetData sheetId="8"/>
      <sheetData sheetId="9"/>
      <sheetData sheetId="10"/>
    </sheetDataSet>
  </externalBook>
</externalLink>
</file>

<file path=xl/queryTables/queryTable1.xml><?xml version="1.0" encoding="utf-8"?>
<queryTable xmlns="http://schemas.openxmlformats.org/spreadsheetml/2006/main" name="prog_valoracion_del_desempeno (7)" connectionId="1" autoFormatId="16" applyNumberFormats="0" applyBorderFormats="0" applyFontFormats="0" applyPatternFormats="0" applyAlignmentFormats="0" applyWidthHeightFormats="0"/>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hyperlink" Target="https://www.gob.mx/impi/documentos/instituto-mexicano-de-la-propiedad-industrial-en-cifras-impi-en-cifras" TargetMode="External"/><Relationship Id="rId1" Type="http://schemas.openxmlformats.org/officeDocument/2006/relationships/hyperlink" Target="https://www.gob.mx/impi/documentos/instituto-mexicano-de-la-propiedad-industrial-en-cifras-impi-en-cifras"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openxmlformats.org/officeDocument/2006/relationships/hyperlink" Target="https://www.conacyt.gob.mx/images/pdf_evaluacion/4_EVALUACION/3_CONSISTENCIA_y_RESULTADOS/2018/ECyR_InformeFinal_S192.pdf" TargetMode="External"/><Relationship Id="rId7" Type="http://schemas.openxmlformats.org/officeDocument/2006/relationships/printerSettings" Target="../printerSettings/printerSettings2.bin"/><Relationship Id="rId2" Type="http://schemas.openxmlformats.org/officeDocument/2006/relationships/hyperlink" Target="https://www.conacyt.gob.mx/images/pdf_evaluacion/4_EVALUACION/3_CONSISTENCIA_y_RESULTADOS/2018/ECyR_InformeFinal_S191.pdf" TargetMode="External"/><Relationship Id="rId1" Type="http://schemas.openxmlformats.org/officeDocument/2006/relationships/hyperlink" Target="http://www.conacyt.gob.mx/images/pdf_evaluacion/4_EVALUACION/3_CONSISTENCIA_y_RESULTADOS/2018/ECyR_InformeFinal_S190.pdf" TargetMode="External"/><Relationship Id="rId6" Type="http://schemas.openxmlformats.org/officeDocument/2006/relationships/hyperlink" Target="https://www.conacyt.gob.mx/images/pdf_evaluacion/4_EVALUACION/3_CONSISTENCIA_y_RESULTADOS/2018/ECyR_InformeFinal_U003.pdf" TargetMode="External"/><Relationship Id="rId5" Type="http://schemas.openxmlformats.org/officeDocument/2006/relationships/hyperlink" Target="https://www.conacyt.gob.mx/images/pdf_evaluacion/4_EVALUACION/3_CONSISTENCIA_y_RESULTADOS/2018/ECyR_InformeFinal_S278.pdf" TargetMode="External"/><Relationship Id="rId4" Type="http://schemas.openxmlformats.org/officeDocument/2006/relationships/hyperlink" Target="https://www.conacyt.gob.mx/images/pdf_evaluacion/4_EVALUACION/3_CONSISTENCIA_y_RESULTADOS/2018/ECyR_InformeFinal_S236.pdf"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J7"/>
  <sheetViews>
    <sheetView workbookViewId="0">
      <selection activeCell="C8" sqref="C8"/>
    </sheetView>
  </sheetViews>
  <sheetFormatPr baseColWidth="10" defaultRowHeight="14.4"/>
  <cols>
    <col min="2" max="2" width="48.109375" customWidth="1"/>
    <col min="3" max="3" width="40.6640625" customWidth="1"/>
    <col min="4" max="4" width="16.44140625" customWidth="1"/>
    <col min="10" max="10" width="64.5546875" customWidth="1"/>
  </cols>
  <sheetData>
    <row r="1" spans="2:10" ht="15" thickBot="1"/>
    <row r="2" spans="2:10" ht="14.4" customHeight="1">
      <c r="B2" s="48" t="s">
        <v>0</v>
      </c>
      <c r="C2" s="48" t="s">
        <v>1</v>
      </c>
      <c r="D2" s="46" t="s">
        <v>2</v>
      </c>
      <c r="E2" s="46" t="s">
        <v>3</v>
      </c>
      <c r="F2" s="46" t="s">
        <v>4</v>
      </c>
      <c r="G2" s="46" t="s">
        <v>5</v>
      </c>
      <c r="H2" s="46" t="s">
        <v>6</v>
      </c>
      <c r="I2" s="46" t="s">
        <v>7</v>
      </c>
      <c r="J2" s="46" t="s">
        <v>8</v>
      </c>
    </row>
    <row r="3" spans="2:10" ht="23.4" customHeight="1" thickBot="1">
      <c r="B3" s="49"/>
      <c r="C3" s="49"/>
      <c r="D3" s="47"/>
      <c r="E3" s="47"/>
      <c r="F3" s="47"/>
      <c r="G3" s="47"/>
      <c r="H3" s="47"/>
      <c r="I3" s="47"/>
      <c r="J3" s="47"/>
    </row>
    <row r="4" spans="2:10" ht="245.4" thickBot="1">
      <c r="B4" s="1" t="s">
        <v>9</v>
      </c>
      <c r="C4" s="2" t="s">
        <v>10</v>
      </c>
      <c r="D4" s="2" t="s">
        <v>11</v>
      </c>
      <c r="E4" s="2" t="s">
        <v>12</v>
      </c>
      <c r="F4" s="2" t="s">
        <v>13</v>
      </c>
      <c r="G4" s="2" t="s">
        <v>14</v>
      </c>
      <c r="H4" s="2" t="s">
        <v>15</v>
      </c>
      <c r="I4" s="2" t="s">
        <v>16</v>
      </c>
      <c r="J4" s="2" t="s">
        <v>17</v>
      </c>
    </row>
    <row r="6" spans="2:10">
      <c r="B6" s="3"/>
      <c r="C6" s="4" t="s">
        <v>18</v>
      </c>
      <c r="D6" s="4" t="s">
        <v>19</v>
      </c>
      <c r="E6" s="4" t="s">
        <v>20</v>
      </c>
      <c r="F6" s="5" t="s">
        <v>21</v>
      </c>
    </row>
    <row r="7" spans="2:10" ht="21.6" customHeight="1">
      <c r="B7" s="6" t="s">
        <v>9</v>
      </c>
      <c r="C7" s="7">
        <f>([5]Acervo!C4/[5]Acervo!C3)*100*(1/3)</f>
        <v>24.840715235056894</v>
      </c>
      <c r="D7" s="7">
        <f>([5]Publicaciones!C3+[5]Publicaciones!C4)/[5]Publicaciones!C5*100*(1/3)</f>
        <v>9.465341388943024</v>
      </c>
      <c r="E7" s="7">
        <f>([5]Patentes!C3/[5]Patentes!C4)*100*(1/3)</f>
        <v>9.7963558413719198</v>
      </c>
      <c r="F7" s="8">
        <f>SUM(C7:E7)</f>
        <v>44.102412465371842</v>
      </c>
    </row>
  </sheetData>
  <mergeCells count="9">
    <mergeCell ref="H2:H3"/>
    <mergeCell ref="I2:I3"/>
    <mergeCell ref="J2:J3"/>
    <mergeCell ref="B2:B3"/>
    <mergeCell ref="C2:C3"/>
    <mergeCell ref="D2:D3"/>
    <mergeCell ref="E2:E3"/>
    <mergeCell ref="F2:F3"/>
    <mergeCell ref="G2:G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2:F9"/>
  <sheetViews>
    <sheetView workbookViewId="0">
      <selection activeCell="C2" sqref="C2:C3"/>
    </sheetView>
  </sheetViews>
  <sheetFormatPr baseColWidth="10" defaultRowHeight="14.4"/>
  <cols>
    <col min="2" max="2" width="71.44140625" customWidth="1"/>
    <col min="3" max="3" width="16.33203125" customWidth="1"/>
  </cols>
  <sheetData>
    <row r="2" spans="2:6">
      <c r="B2" s="9" t="s">
        <v>22</v>
      </c>
      <c r="C2" s="9" t="s">
        <v>23</v>
      </c>
    </row>
    <row r="3" spans="2:6" ht="28.8">
      <c r="B3" s="10" t="s">
        <v>24</v>
      </c>
      <c r="C3" s="11">
        <v>1794</v>
      </c>
    </row>
    <row r="4" spans="2:6" ht="28.8">
      <c r="B4" s="10" t="s">
        <v>25</v>
      </c>
      <c r="C4" s="11">
        <v>2577</v>
      </c>
      <c r="D4" s="12">
        <f>C3+C4</f>
        <v>4371</v>
      </c>
    </row>
    <row r="5" spans="2:6" ht="31.2" customHeight="1">
      <c r="B5" s="10" t="s">
        <v>26</v>
      </c>
      <c r="C5" s="11">
        <v>15393</v>
      </c>
      <c r="D5">
        <f>D4/C5</f>
        <v>0.28396024166829076</v>
      </c>
      <c r="E5">
        <f>D5*100</f>
        <v>28.396024166829076</v>
      </c>
      <c r="F5">
        <f>E5*(1/3)</f>
        <v>9.465341388943024</v>
      </c>
    </row>
    <row r="8" spans="2:6" ht="78">
      <c r="B8" s="13" t="s">
        <v>27</v>
      </c>
    </row>
    <row r="9" spans="2:6" ht="31.2">
      <c r="B9" s="13" t="s">
        <v>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D4"/>
  <sheetViews>
    <sheetView workbookViewId="0">
      <selection activeCell="C2" sqref="C2:C3"/>
    </sheetView>
  </sheetViews>
  <sheetFormatPr baseColWidth="10" defaultRowHeight="14.4"/>
  <cols>
    <col min="1" max="1" width="23.88671875" customWidth="1"/>
    <col min="2" max="2" width="20.6640625" customWidth="1"/>
    <col min="3" max="3" width="30.109375" customWidth="1"/>
    <col min="4" max="4" width="33.5546875" customWidth="1"/>
  </cols>
  <sheetData>
    <row r="1" spans="1:4" ht="27.6" customHeight="1">
      <c r="A1" s="50" t="s">
        <v>29</v>
      </c>
      <c r="B1" s="50"/>
      <c r="C1" s="50"/>
      <c r="D1" s="50"/>
    </row>
    <row r="2" spans="1:4" ht="28.8">
      <c r="A2" s="14" t="s">
        <v>30</v>
      </c>
      <c r="B2" s="4" t="s">
        <v>31</v>
      </c>
      <c r="C2" s="14" t="s">
        <v>32</v>
      </c>
      <c r="D2" s="4" t="s">
        <v>33</v>
      </c>
    </row>
    <row r="3" spans="1:4" ht="43.2">
      <c r="A3" s="15" t="s">
        <v>34</v>
      </c>
      <c r="B3" s="16" t="s">
        <v>35</v>
      </c>
      <c r="C3" s="15">
        <v>457</v>
      </c>
      <c r="D3" s="17" t="s">
        <v>36</v>
      </c>
    </row>
    <row r="4" spans="1:4" ht="30.6" customHeight="1">
      <c r="A4" s="15" t="s">
        <v>37</v>
      </c>
      <c r="B4" s="16" t="s">
        <v>38</v>
      </c>
      <c r="C4" s="11">
        <v>1555</v>
      </c>
      <c r="D4" s="17" t="s">
        <v>36</v>
      </c>
    </row>
  </sheetData>
  <mergeCells count="1">
    <mergeCell ref="A1:D1"/>
  </mergeCells>
  <hyperlinks>
    <hyperlink ref="D3" r:id="rId1"/>
    <hyperlink ref="D4" r:id="rId2"/>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2:C6"/>
  <sheetViews>
    <sheetView workbookViewId="0">
      <selection activeCell="C2" sqref="C2:C3"/>
    </sheetView>
  </sheetViews>
  <sheetFormatPr baseColWidth="10" defaultRowHeight="14.4"/>
  <cols>
    <col min="2" max="2" width="45.33203125" customWidth="1"/>
    <col min="3" max="3" width="28.109375" customWidth="1"/>
    <col min="4" max="5" width="20.6640625" customWidth="1"/>
  </cols>
  <sheetData>
    <row r="2" spans="2:3" ht="14.4" customHeight="1">
      <c r="B2" s="18"/>
      <c r="C2" s="19">
        <v>2018</v>
      </c>
    </row>
    <row r="3" spans="2:3" ht="15.6" customHeight="1">
      <c r="B3" s="20" t="s">
        <v>39</v>
      </c>
      <c r="C3" s="21">
        <f>C4+C5-C6</f>
        <v>16610241</v>
      </c>
    </row>
    <row r="4" spans="2:3" ht="43.2">
      <c r="B4" s="22" t="s">
        <v>40</v>
      </c>
      <c r="C4" s="23">
        <v>12378308</v>
      </c>
    </row>
    <row r="5" spans="2:3" ht="60">
      <c r="B5" s="22" t="s">
        <v>41</v>
      </c>
      <c r="C5" s="23">
        <v>10789739</v>
      </c>
    </row>
    <row r="6" spans="2:3" ht="74.400000000000006">
      <c r="B6" s="22" t="s">
        <v>42</v>
      </c>
      <c r="C6" s="23">
        <v>6557806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D4:F6"/>
  <sheetViews>
    <sheetView workbookViewId="0">
      <selection activeCell="E30" sqref="E30"/>
    </sheetView>
  </sheetViews>
  <sheetFormatPr baseColWidth="10" defaultRowHeight="14.4"/>
  <cols>
    <col min="4" max="4" width="34.44140625" customWidth="1"/>
    <col min="5" max="5" width="62.109375" bestFit="1" customWidth="1"/>
    <col min="6" max="6" width="19.33203125" bestFit="1" customWidth="1"/>
  </cols>
  <sheetData>
    <row r="4" spans="4:6">
      <c r="D4" s="9" t="s">
        <v>43</v>
      </c>
      <c r="E4" s="9" t="s">
        <v>44</v>
      </c>
      <c r="F4" s="9" t="s">
        <v>45</v>
      </c>
    </row>
    <row r="5" spans="4:6">
      <c r="D5" s="10" t="s">
        <v>46</v>
      </c>
      <c r="E5" s="11" t="s">
        <v>47</v>
      </c>
      <c r="F5" s="11" t="s">
        <v>48</v>
      </c>
    </row>
    <row r="6" spans="4:6">
      <c r="D6" s="10" t="s">
        <v>49</v>
      </c>
      <c r="E6" s="11" t="s">
        <v>50</v>
      </c>
      <c r="F6" s="11" t="s">
        <v>51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O23"/>
  <sheetViews>
    <sheetView workbookViewId="0">
      <selection activeCell="D25" sqref="D25"/>
    </sheetView>
  </sheetViews>
  <sheetFormatPr baseColWidth="10" defaultRowHeight="14.4"/>
  <cols>
    <col min="2" max="2" width="34.44140625" customWidth="1"/>
    <col min="3" max="3" width="35.33203125" customWidth="1"/>
    <col min="4" max="4" width="19.33203125" bestFit="1" customWidth="1"/>
    <col min="15" max="15" width="18.109375" customWidth="1"/>
  </cols>
  <sheetData>
    <row r="1" spans="1:15" ht="86.4">
      <c r="A1" s="24" t="s">
        <v>52</v>
      </c>
      <c r="B1" s="24" t="s">
        <v>53</v>
      </c>
      <c r="C1" s="24" t="s">
        <v>54</v>
      </c>
      <c r="D1" s="24" t="s">
        <v>55</v>
      </c>
      <c r="E1" s="24" t="s">
        <v>56</v>
      </c>
      <c r="F1" s="24" t="s">
        <v>57</v>
      </c>
      <c r="G1" s="24" t="s">
        <v>58</v>
      </c>
      <c r="H1" s="24" t="s">
        <v>59</v>
      </c>
      <c r="I1" s="24" t="s">
        <v>60</v>
      </c>
      <c r="J1" s="24" t="s">
        <v>61</v>
      </c>
      <c r="K1" s="24" t="s">
        <v>62</v>
      </c>
      <c r="L1" s="24" t="s">
        <v>63</v>
      </c>
      <c r="M1" s="25" t="s">
        <v>64</v>
      </c>
      <c r="N1" s="26" t="s">
        <v>65</v>
      </c>
      <c r="O1" s="26" t="s">
        <v>66</v>
      </c>
    </row>
    <row r="2" spans="1:15" ht="66" customHeight="1">
      <c r="A2" s="27">
        <v>1</v>
      </c>
      <c r="B2" s="28" t="s">
        <v>67</v>
      </c>
      <c r="C2" s="28" t="s">
        <v>68</v>
      </c>
      <c r="D2" s="28" t="s">
        <v>69</v>
      </c>
      <c r="E2" s="28" t="s">
        <v>70</v>
      </c>
      <c r="F2" s="28" t="s">
        <v>71</v>
      </c>
      <c r="G2" s="28" t="s">
        <v>71</v>
      </c>
      <c r="H2" s="28" t="s">
        <v>72</v>
      </c>
      <c r="I2" s="28" t="s">
        <v>73</v>
      </c>
      <c r="J2" s="28" t="s">
        <v>74</v>
      </c>
      <c r="K2" s="28" t="s">
        <v>75</v>
      </c>
      <c r="L2" s="29" t="s">
        <v>76</v>
      </c>
      <c r="M2" s="30"/>
    </row>
    <row r="3" spans="1:15" ht="55.5" customHeight="1">
      <c r="A3" s="51">
        <v>2</v>
      </c>
      <c r="B3" s="28" t="s">
        <v>67</v>
      </c>
      <c r="C3" s="28" t="s">
        <v>77</v>
      </c>
      <c r="D3" s="28" t="s">
        <v>78</v>
      </c>
      <c r="E3" s="28" t="s">
        <v>70</v>
      </c>
      <c r="F3" s="28" t="s">
        <v>71</v>
      </c>
      <c r="G3" s="28" t="s">
        <v>71</v>
      </c>
      <c r="H3" s="28" t="s">
        <v>79</v>
      </c>
      <c r="I3" s="28" t="s">
        <v>80</v>
      </c>
      <c r="J3" s="28" t="s">
        <v>81</v>
      </c>
      <c r="K3" s="28" t="s">
        <v>82</v>
      </c>
      <c r="L3" s="29" t="s">
        <v>76</v>
      </c>
      <c r="M3" s="30"/>
      <c r="N3" s="31" t="s">
        <v>83</v>
      </c>
      <c r="O3" s="31" t="s">
        <v>84</v>
      </c>
    </row>
    <row r="4" spans="1:15" ht="58.5" customHeight="1">
      <c r="A4" s="51"/>
      <c r="B4" s="28" t="s">
        <v>67</v>
      </c>
      <c r="C4" s="28" t="s">
        <v>77</v>
      </c>
      <c r="D4" s="28" t="s">
        <v>78</v>
      </c>
      <c r="E4" s="28" t="s">
        <v>0</v>
      </c>
      <c r="F4" s="28" t="s">
        <v>85</v>
      </c>
      <c r="G4" s="28" t="s">
        <v>86</v>
      </c>
      <c r="H4" s="28" t="s">
        <v>87</v>
      </c>
      <c r="I4" s="28" t="s">
        <v>88</v>
      </c>
      <c r="J4" s="28" t="s">
        <v>81</v>
      </c>
      <c r="K4" s="28" t="s">
        <v>82</v>
      </c>
      <c r="L4" s="29" t="s">
        <v>76</v>
      </c>
      <c r="M4" s="30"/>
      <c r="N4" s="31" t="s">
        <v>83</v>
      </c>
    </row>
    <row r="5" spans="1:15" ht="57.75" customHeight="1">
      <c r="A5" s="51"/>
      <c r="B5" s="28" t="s">
        <v>67</v>
      </c>
      <c r="C5" s="28" t="s">
        <v>77</v>
      </c>
      <c r="D5" s="28" t="s">
        <v>78</v>
      </c>
      <c r="E5" s="28" t="s">
        <v>0</v>
      </c>
      <c r="F5" s="28" t="s">
        <v>85</v>
      </c>
      <c r="G5" s="28" t="s">
        <v>1</v>
      </c>
      <c r="H5" s="28" t="s">
        <v>89</v>
      </c>
      <c r="I5" s="32" t="s">
        <v>90</v>
      </c>
      <c r="J5" s="28" t="s">
        <v>81</v>
      </c>
      <c r="K5" s="28" t="s">
        <v>82</v>
      </c>
      <c r="L5" s="29" t="s">
        <v>76</v>
      </c>
      <c r="M5" s="30"/>
      <c r="N5" s="31" t="s">
        <v>83</v>
      </c>
    </row>
    <row r="6" spans="1:15" ht="62.25" customHeight="1">
      <c r="A6" s="51"/>
      <c r="B6" s="28" t="s">
        <v>67</v>
      </c>
      <c r="C6" s="28" t="s">
        <v>77</v>
      </c>
      <c r="D6" s="28" t="s">
        <v>78</v>
      </c>
      <c r="E6" s="28" t="s">
        <v>0</v>
      </c>
      <c r="F6" s="28" t="s">
        <v>85</v>
      </c>
      <c r="G6" s="28" t="s">
        <v>91</v>
      </c>
      <c r="H6" s="28" t="s">
        <v>92</v>
      </c>
      <c r="I6" s="29" t="s">
        <v>93</v>
      </c>
      <c r="J6" s="28" t="s">
        <v>81</v>
      </c>
      <c r="K6" s="28" t="s">
        <v>94</v>
      </c>
      <c r="L6" s="29" t="s">
        <v>76</v>
      </c>
      <c r="M6" s="30"/>
      <c r="N6" s="31" t="s">
        <v>83</v>
      </c>
    </row>
    <row r="7" spans="1:15" ht="67.5" customHeight="1">
      <c r="A7" s="51"/>
      <c r="B7" s="28" t="s">
        <v>67</v>
      </c>
      <c r="C7" s="28" t="s">
        <v>77</v>
      </c>
      <c r="D7" s="28" t="s">
        <v>69</v>
      </c>
      <c r="E7" s="28" t="s">
        <v>70</v>
      </c>
      <c r="F7" s="28" t="s">
        <v>71</v>
      </c>
      <c r="G7" s="33" t="s">
        <v>71</v>
      </c>
      <c r="H7" s="28" t="s">
        <v>95</v>
      </c>
      <c r="I7" s="28" t="s">
        <v>96</v>
      </c>
      <c r="J7" s="28" t="s">
        <v>81</v>
      </c>
      <c r="K7" s="28" t="s">
        <v>97</v>
      </c>
      <c r="L7" s="29" t="s">
        <v>76</v>
      </c>
      <c r="M7" s="30"/>
      <c r="N7" s="31" t="s">
        <v>83</v>
      </c>
    </row>
    <row r="8" spans="1:15" ht="63.75" customHeight="1">
      <c r="A8" s="51"/>
      <c r="B8" s="28" t="s">
        <v>67</v>
      </c>
      <c r="C8" s="28" t="s">
        <v>77</v>
      </c>
      <c r="D8" s="28" t="s">
        <v>69</v>
      </c>
      <c r="E8" s="28" t="s">
        <v>0</v>
      </c>
      <c r="F8" s="28" t="s">
        <v>85</v>
      </c>
      <c r="G8" s="33" t="s">
        <v>86</v>
      </c>
      <c r="H8" s="34"/>
      <c r="I8" s="35" t="s">
        <v>98</v>
      </c>
      <c r="J8" s="28" t="s">
        <v>81</v>
      </c>
      <c r="K8" s="29" t="s">
        <v>99</v>
      </c>
      <c r="L8" s="29" t="s">
        <v>100</v>
      </c>
      <c r="M8" s="30"/>
      <c r="N8" s="31" t="s">
        <v>83</v>
      </c>
    </row>
    <row r="9" spans="1:15" ht="78" customHeight="1">
      <c r="A9" s="51"/>
      <c r="B9" s="28" t="s">
        <v>67</v>
      </c>
      <c r="C9" s="28" t="s">
        <v>77</v>
      </c>
      <c r="D9" s="28" t="s">
        <v>69</v>
      </c>
      <c r="E9" s="28" t="s">
        <v>0</v>
      </c>
      <c r="F9" s="28" t="s">
        <v>85</v>
      </c>
      <c r="G9" s="33" t="s">
        <v>1</v>
      </c>
      <c r="H9" s="34"/>
      <c r="I9" s="35" t="s">
        <v>101</v>
      </c>
      <c r="J9" s="28" t="s">
        <v>81</v>
      </c>
      <c r="K9" s="29" t="s">
        <v>99</v>
      </c>
      <c r="L9" s="29" t="s">
        <v>100</v>
      </c>
      <c r="M9" s="30"/>
      <c r="N9" s="31" t="s">
        <v>83</v>
      </c>
    </row>
    <row r="10" spans="1:15" ht="75.75" customHeight="1">
      <c r="A10" s="51"/>
      <c r="B10" s="28" t="s">
        <v>67</v>
      </c>
      <c r="C10" s="28" t="s">
        <v>77</v>
      </c>
      <c r="D10" s="28" t="s">
        <v>69</v>
      </c>
      <c r="E10" s="28" t="s">
        <v>0</v>
      </c>
      <c r="F10" s="28" t="s">
        <v>85</v>
      </c>
      <c r="G10" s="33" t="s">
        <v>91</v>
      </c>
      <c r="H10" s="34"/>
      <c r="I10" s="35" t="s">
        <v>102</v>
      </c>
      <c r="J10" s="28" t="s">
        <v>81</v>
      </c>
      <c r="K10" s="29" t="s">
        <v>99</v>
      </c>
      <c r="L10" s="29" t="s">
        <v>100</v>
      </c>
      <c r="M10" s="30"/>
      <c r="N10" s="31" t="s">
        <v>83</v>
      </c>
    </row>
    <row r="11" spans="1:15" ht="73.5" customHeight="1">
      <c r="A11" s="51"/>
      <c r="B11" s="28" t="s">
        <v>67</v>
      </c>
      <c r="C11" s="28" t="s">
        <v>77</v>
      </c>
      <c r="D11" s="28" t="s">
        <v>103</v>
      </c>
      <c r="E11" s="28" t="s">
        <v>0</v>
      </c>
      <c r="F11" s="28" t="s">
        <v>85</v>
      </c>
      <c r="G11" s="33" t="s">
        <v>104</v>
      </c>
      <c r="H11" s="33" t="s">
        <v>105</v>
      </c>
      <c r="I11" s="29" t="s">
        <v>106</v>
      </c>
      <c r="J11" s="28" t="s">
        <v>107</v>
      </c>
      <c r="K11" s="29" t="s">
        <v>108</v>
      </c>
      <c r="L11" s="29" t="s">
        <v>109</v>
      </c>
      <c r="M11" s="30"/>
      <c r="N11" s="31" t="s">
        <v>83</v>
      </c>
    </row>
    <row r="12" spans="1:15" ht="69" customHeight="1">
      <c r="A12" s="51">
        <v>3</v>
      </c>
      <c r="B12" s="28" t="s">
        <v>67</v>
      </c>
      <c r="C12" s="28" t="s">
        <v>110</v>
      </c>
      <c r="D12" s="28" t="s">
        <v>78</v>
      </c>
      <c r="E12" s="28" t="s">
        <v>0</v>
      </c>
      <c r="F12" s="33" t="s">
        <v>85</v>
      </c>
      <c r="G12" s="28" t="s">
        <v>86</v>
      </c>
      <c r="H12" s="34"/>
      <c r="I12" s="29" t="s">
        <v>111</v>
      </c>
      <c r="J12" s="28" t="s">
        <v>112</v>
      </c>
      <c r="K12" s="29" t="s">
        <v>113</v>
      </c>
      <c r="L12" s="29" t="s">
        <v>114</v>
      </c>
      <c r="N12" s="36" t="s">
        <v>83</v>
      </c>
      <c r="O12" s="36" t="s">
        <v>115</v>
      </c>
    </row>
    <row r="13" spans="1:15" ht="69" customHeight="1">
      <c r="A13" s="51"/>
      <c r="B13" s="28" t="s">
        <v>67</v>
      </c>
      <c r="C13" s="28" t="s">
        <v>110</v>
      </c>
      <c r="D13" s="28" t="s">
        <v>78</v>
      </c>
      <c r="E13" s="28" t="s">
        <v>0</v>
      </c>
      <c r="F13" s="33" t="s">
        <v>85</v>
      </c>
      <c r="G13" s="28" t="s">
        <v>1</v>
      </c>
      <c r="H13" s="34"/>
      <c r="I13" s="29" t="s">
        <v>116</v>
      </c>
      <c r="J13" s="28" t="s">
        <v>112</v>
      </c>
      <c r="K13" s="29" t="s">
        <v>113</v>
      </c>
      <c r="L13" s="29" t="s">
        <v>114</v>
      </c>
      <c r="N13" s="36" t="s">
        <v>83</v>
      </c>
      <c r="O13" s="36"/>
    </row>
    <row r="14" spans="1:15" ht="69.75" customHeight="1">
      <c r="A14" s="51"/>
      <c r="B14" s="28" t="s">
        <v>67</v>
      </c>
      <c r="C14" s="28" t="s">
        <v>110</v>
      </c>
      <c r="D14" s="28" t="s">
        <v>78</v>
      </c>
      <c r="E14" s="28" t="s">
        <v>0</v>
      </c>
      <c r="F14" s="33" t="s">
        <v>85</v>
      </c>
      <c r="G14" s="28" t="s">
        <v>91</v>
      </c>
      <c r="H14" s="34"/>
      <c r="I14" s="29" t="s">
        <v>117</v>
      </c>
      <c r="J14" s="28" t="s">
        <v>112</v>
      </c>
      <c r="K14" s="29" t="s">
        <v>113</v>
      </c>
      <c r="L14" s="29" t="s">
        <v>114</v>
      </c>
      <c r="N14" s="36" t="s">
        <v>83</v>
      </c>
      <c r="O14" s="36"/>
    </row>
    <row r="15" spans="1:15" ht="66.75" customHeight="1">
      <c r="A15" s="51">
        <v>4</v>
      </c>
      <c r="B15" s="28" t="s">
        <v>67</v>
      </c>
      <c r="C15" s="28" t="s">
        <v>118</v>
      </c>
      <c r="D15" s="28" t="s">
        <v>78</v>
      </c>
      <c r="E15" s="28" t="s">
        <v>0</v>
      </c>
      <c r="F15" s="33" t="s">
        <v>85</v>
      </c>
      <c r="G15" s="28" t="s">
        <v>86</v>
      </c>
      <c r="H15" s="37"/>
      <c r="I15" s="38" t="s">
        <v>119</v>
      </c>
      <c r="J15" s="32" t="s">
        <v>81</v>
      </c>
      <c r="K15" s="39" t="s">
        <v>120</v>
      </c>
      <c r="L15" s="39" t="s">
        <v>100</v>
      </c>
    </row>
    <row r="16" spans="1:15" ht="68.25" customHeight="1">
      <c r="A16" s="51"/>
      <c r="B16" s="28" t="s">
        <v>67</v>
      </c>
      <c r="C16" s="28" t="s">
        <v>118</v>
      </c>
      <c r="D16" s="28" t="s">
        <v>78</v>
      </c>
      <c r="E16" s="28" t="s">
        <v>0</v>
      </c>
      <c r="F16" s="33" t="s">
        <v>85</v>
      </c>
      <c r="G16" s="28" t="s">
        <v>1</v>
      </c>
      <c r="H16" s="37"/>
      <c r="I16" s="38" t="s">
        <v>121</v>
      </c>
      <c r="J16" s="32" t="s">
        <v>81</v>
      </c>
      <c r="K16" s="39" t="s">
        <v>120</v>
      </c>
      <c r="L16" s="39" t="s">
        <v>100</v>
      </c>
    </row>
    <row r="17" spans="1:12" ht="71.25" customHeight="1">
      <c r="A17" s="51"/>
      <c r="B17" s="28" t="s">
        <v>67</v>
      </c>
      <c r="C17" s="28" t="s">
        <v>118</v>
      </c>
      <c r="D17" s="28" t="s">
        <v>78</v>
      </c>
      <c r="E17" s="28" t="s">
        <v>0</v>
      </c>
      <c r="F17" s="33" t="s">
        <v>85</v>
      </c>
      <c r="G17" s="28" t="s">
        <v>91</v>
      </c>
      <c r="H17" s="37"/>
      <c r="I17" s="38" t="s">
        <v>122</v>
      </c>
      <c r="J17" s="32" t="s">
        <v>81</v>
      </c>
      <c r="K17" s="39" t="s">
        <v>120</v>
      </c>
      <c r="L17" s="39" t="s">
        <v>100</v>
      </c>
    </row>
    <row r="18" spans="1:12" ht="78" customHeight="1">
      <c r="A18" s="51"/>
      <c r="B18" s="28" t="s">
        <v>67</v>
      </c>
      <c r="C18" s="28" t="s">
        <v>118</v>
      </c>
      <c r="D18" s="28" t="s">
        <v>69</v>
      </c>
      <c r="E18" s="28" t="s">
        <v>0</v>
      </c>
      <c r="F18" s="33" t="s">
        <v>85</v>
      </c>
      <c r="G18" s="33" t="s">
        <v>86</v>
      </c>
      <c r="H18" s="37" t="s">
        <v>123</v>
      </c>
      <c r="I18" s="39" t="s">
        <v>124</v>
      </c>
      <c r="J18" s="32" t="s">
        <v>81</v>
      </c>
      <c r="K18" s="39" t="s">
        <v>125</v>
      </c>
      <c r="L18" s="39" t="s">
        <v>100</v>
      </c>
    </row>
    <row r="19" spans="1:12" ht="68.25" customHeight="1">
      <c r="A19" s="51"/>
      <c r="B19" s="28" t="s">
        <v>67</v>
      </c>
      <c r="C19" s="28" t="s">
        <v>118</v>
      </c>
      <c r="D19" s="28" t="s">
        <v>69</v>
      </c>
      <c r="E19" s="28" t="s">
        <v>0</v>
      </c>
      <c r="F19" s="33" t="s">
        <v>85</v>
      </c>
      <c r="G19" s="33" t="s">
        <v>1</v>
      </c>
      <c r="H19" s="37" t="s">
        <v>126</v>
      </c>
      <c r="I19" s="39" t="s">
        <v>127</v>
      </c>
      <c r="J19" s="32" t="s">
        <v>81</v>
      </c>
      <c r="K19" s="39" t="s">
        <v>125</v>
      </c>
      <c r="L19" s="39" t="s">
        <v>100</v>
      </c>
    </row>
    <row r="20" spans="1:12" ht="70.5" customHeight="1">
      <c r="A20" s="51"/>
      <c r="B20" s="28" t="s">
        <v>67</v>
      </c>
      <c r="C20" s="28" t="s">
        <v>118</v>
      </c>
      <c r="D20" s="28" t="s">
        <v>69</v>
      </c>
      <c r="E20" s="28" t="s">
        <v>0</v>
      </c>
      <c r="F20" s="33" t="s">
        <v>85</v>
      </c>
      <c r="G20" s="33" t="s">
        <v>91</v>
      </c>
      <c r="H20" s="37" t="s">
        <v>128</v>
      </c>
      <c r="I20" s="39" t="s">
        <v>129</v>
      </c>
      <c r="J20" s="32" t="s">
        <v>81</v>
      </c>
      <c r="K20" s="39" t="s">
        <v>125</v>
      </c>
      <c r="L20" s="39" t="s">
        <v>100</v>
      </c>
    </row>
    <row r="21" spans="1:12" ht="69" customHeight="1">
      <c r="A21" s="51"/>
      <c r="B21" s="28" t="s">
        <v>67</v>
      </c>
      <c r="C21" s="28" t="s">
        <v>118</v>
      </c>
      <c r="D21" s="28" t="s">
        <v>69</v>
      </c>
      <c r="E21" s="28" t="s">
        <v>0</v>
      </c>
      <c r="F21" s="33" t="s">
        <v>85</v>
      </c>
      <c r="G21" s="33" t="s">
        <v>1</v>
      </c>
      <c r="H21" s="37" t="s">
        <v>130</v>
      </c>
      <c r="I21" s="39" t="s">
        <v>131</v>
      </c>
      <c r="J21" s="32" t="s">
        <v>81</v>
      </c>
      <c r="K21" s="39" t="s">
        <v>132</v>
      </c>
      <c r="L21" s="39" t="s">
        <v>100</v>
      </c>
    </row>
    <row r="22" spans="1:12" ht="109.5" customHeight="1">
      <c r="A22" s="51"/>
      <c r="B22" s="28" t="s">
        <v>67</v>
      </c>
      <c r="C22" s="28" t="s">
        <v>118</v>
      </c>
      <c r="D22" s="28" t="s">
        <v>69</v>
      </c>
      <c r="E22" s="28" t="s">
        <v>0</v>
      </c>
      <c r="F22" s="33" t="s">
        <v>85</v>
      </c>
      <c r="G22" s="33" t="s">
        <v>91</v>
      </c>
      <c r="H22" s="37" t="s">
        <v>133</v>
      </c>
      <c r="I22" s="39" t="s">
        <v>134</v>
      </c>
      <c r="J22" s="32" t="s">
        <v>81</v>
      </c>
      <c r="K22" s="39" t="s">
        <v>132</v>
      </c>
      <c r="L22" s="39" t="s">
        <v>100</v>
      </c>
    </row>
    <row r="23" spans="1:12" ht="91.8">
      <c r="A23" s="51"/>
      <c r="B23" s="28" t="s">
        <v>67</v>
      </c>
      <c r="C23" s="28" t="s">
        <v>118</v>
      </c>
      <c r="D23" s="28" t="s">
        <v>135</v>
      </c>
      <c r="E23" s="28" t="s">
        <v>0</v>
      </c>
      <c r="F23" s="33"/>
      <c r="G23" s="33"/>
      <c r="H23" s="40" t="s">
        <v>136</v>
      </c>
      <c r="I23" s="39"/>
      <c r="J23" s="32" t="s">
        <v>81</v>
      </c>
      <c r="K23" s="39" t="s">
        <v>137</v>
      </c>
      <c r="L23" s="39" t="s">
        <v>138</v>
      </c>
    </row>
  </sheetData>
  <mergeCells count="3">
    <mergeCell ref="A3:A11"/>
    <mergeCell ref="A12:A14"/>
    <mergeCell ref="A15:A23"/>
  </mergeCells>
  <dataValidations count="7">
    <dataValidation type="list" allowBlank="1" showInputMessage="1" showErrorMessage="1" sqref="E15:E23">
      <formula1>ramo3</formula1>
    </dataValidation>
    <dataValidation type="list" allowBlank="1" showInputMessage="1" showErrorMessage="1" sqref="E12:E14">
      <formula1>ramo2</formula1>
    </dataValidation>
    <dataValidation type="list" allowBlank="1" showInputMessage="1" showErrorMessage="1" sqref="E3:E11">
      <formula1>ramo1</formula1>
    </dataValidation>
    <dataValidation type="list" allowBlank="1" showInputMessage="1" showErrorMessage="1" sqref="F2:G23">
      <formula1>INDIRECT(E2)</formula1>
    </dataValidation>
    <dataValidation type="list" allowBlank="1" showInputMessage="1" showErrorMessage="1" sqref="D2:D23">
      <formula1>Nivel</formula1>
    </dataValidation>
    <dataValidation type="list" allowBlank="1" showInputMessage="1" showErrorMessage="1" sqref="E2">
      <formula1>Cambio</formula1>
    </dataValidation>
    <dataValidation type="list" allowBlank="1" showInputMessage="1" showErrorMessage="1" sqref="B2:B23">
      <formula1>Ramo</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0">
        <x14:dataValidation type="list" allowBlank="1" showInputMessage="1" showErrorMessage="1">
          <x14:formula1>
            <xm:f>'G:\MICHELLE DELARRUE\Medios de Verificación\Cuenta pública 2018\P001\Medios de Verificación\Asesorias\[Formato_DDD_MIR_2018_Pp U003.xlsx]Catálogos'!#REF!</xm:f>
          </x14:formula1>
          <xm:sqref>J15:J23</xm:sqref>
        </x14:dataValidation>
        <x14:dataValidation type="list" allowBlank="1" showInputMessage="1" showErrorMessage="1">
          <x14:formula1>
            <xm:f>OFFSET('G:\MICHELLE DELARRUE\Medios de Verificación\Cuenta pública 2018\P001\Medios de Verificación\Asesorias\[Formato_DDD_MIR_2018_Pp U003.xlsx]Catálogos'!#REF!, MATCH(B15,'G:\MICHELLE DELARRUE\Medios de Verificación\Cuenta pública 2018\P001\Medios de Verificación\Asesorias\[Formato_DDD_MIR_2018_Pp U003.xlsx]Catálogos'!#REF!,0) - 1, 0, COUNTIF('G:\MICHELLE DELARRUE\Medios de Verificación\Cuenta pública 2018\P001\Medios de Verificación\Asesorias\[Formato_DDD_MIR_2018_Pp U003.xlsx]Catálogos'!#REF!, B15), 1)</xm:f>
          </x14:formula1>
          <xm:sqref>C15:C20</xm:sqref>
        </x14:dataValidation>
        <x14:dataValidation type="list" allowBlank="1" showInputMessage="1" showErrorMessage="1">
          <x14:formula1>
            <xm:f>OFFSET('G:\MICHELLE DELARRUE\Medios de Verificación\Cuenta pública 2018\P001\Medios de Verificación\Asesorias\[Formato_DDD_MIR_2018_Pp U003.xlsx]Catálogos'!#REF!, MATCH(B21,'G:\MICHELLE DELARRUE\Medios de Verificación\Cuenta pública 2018\P001\Medios de Verificación\Asesorias\[Formato_DDD_MIR_2018_Pp U003.xlsx]Catálogos'!#REF!,0) - 1, 0, COUNTIF('G:\MICHELLE DELARRUE\Medios de Verificación\Cuenta pública 2018\P001\Medios de Verificación\Asesorias\[Formato_DDD_MIR_2018_Pp U003.xlsx]Catálogos'!#REF!, B21), 1)</xm:f>
          </x14:formula1>
          <xm:sqref>C21:C23</xm:sqref>
        </x14:dataValidation>
        <x14:dataValidation type="list" allowBlank="1" showInputMessage="1" showErrorMessage="1">
          <x14:formula1>
            <xm:f>'G:\MICHELLE DELARRUE\Medios de Verificación\Cuenta pública 2018\P001\Medios de Verificación\Asesorias\[Formato_DDD_MIR_2018_Pp S278.xlsx]Catálogos'!#REF!</xm:f>
          </x14:formula1>
          <xm:sqref>J12:J14</xm:sqref>
        </x14:dataValidation>
        <x14:dataValidation type="list" allowBlank="1" showInputMessage="1" showErrorMessage="1">
          <x14:formula1>
            <xm:f>OFFSET('G:\MICHELLE DELARRUE\Medios de Verificación\Cuenta pública 2018\P001\Medios de Verificación\Asesorias\[Formato_DDD_MIR_2018_Pp S278.xlsx]Catálogos'!#REF!, MATCH(B12,'G:\MICHELLE DELARRUE\Medios de Verificación\Cuenta pública 2018\P001\Medios de Verificación\Asesorias\[Formato_DDD_MIR_2018_Pp S278.xlsx]Catálogos'!#REF!,0) - 1, 0, COUNTIF('G:\MICHELLE DELARRUE\Medios de Verificación\Cuenta pública 2018\P001\Medios de Verificación\Asesorias\[Formato_DDD_MIR_2018_Pp S278.xlsx]Catálogos'!#REF!, B12), 1)</xm:f>
          </x14:formula1>
          <xm:sqref>C12:C14</xm:sqref>
        </x14:dataValidation>
        <x14:dataValidation type="list" allowBlank="1" showInputMessage="1" showErrorMessage="1">
          <x14:formula1>
            <xm:f>'G:\MICHELLE DELARRUE\Medios de Verificación\Cuenta pública 2018\P001\Medios de Verificación\Asesorias\[Formato_DDD_MIR_2018_Pp S191.xlsx]Catálogos'!#REF!</xm:f>
          </x14:formula1>
          <xm:sqref>J3:J11</xm:sqref>
        </x14:dataValidation>
        <x14:dataValidation type="list" allowBlank="1" showInputMessage="1" showErrorMessage="1">
          <x14:formula1>
            <xm:f>OFFSET('G:\MICHELLE DELARRUE\Medios de Verificación\Cuenta pública 2018\P001\Medios de Verificación\Asesorias\[Formato_DDD_MIR_2018_Pp S191.xlsx]Catálogos'!#REF!, MATCH(B7,'G:\MICHELLE DELARRUE\Medios de Verificación\Cuenta pública 2018\P001\Medios de Verificación\Asesorias\[Formato_DDD_MIR_2018_Pp S191.xlsx]Catálogos'!#REF!,0) - 1, 0, COUNTIF('G:\MICHELLE DELARRUE\Medios de Verificación\Cuenta pública 2018\P001\Medios de Verificación\Asesorias\[Formato_DDD_MIR_2018_Pp S191.xlsx]Catálogos'!#REF!, B7), 1)</xm:f>
          </x14:formula1>
          <xm:sqref>C7:C11</xm:sqref>
        </x14:dataValidation>
        <x14:dataValidation type="list" allowBlank="1" showInputMessage="1" showErrorMessage="1">
          <x14:formula1>
            <xm:f>OFFSET('G:\MICHELLE DELARRUE\Medios de Verificación\Cuenta pública 2018\P001\Medios de Verificación\Asesorias\[Formato_DDD_MIR_2018_Pp S191.xlsx]Catálogos'!#REF!, MATCH(B3,'G:\MICHELLE DELARRUE\Medios de Verificación\Cuenta pública 2018\P001\Medios de Verificación\Asesorias\[Formato_DDD_MIR_2018_Pp S191.xlsx]Catálogos'!#REF!,0) - 1, 0, COUNTIF('G:\MICHELLE DELARRUE\Medios de Verificación\Cuenta pública 2018\P001\Medios de Verificación\Asesorias\[Formato_DDD_MIR_2018_Pp S191.xlsx]Catálogos'!#REF!, B3), 1)</xm:f>
          </x14:formula1>
          <xm:sqref>C3:C6</xm:sqref>
        </x14:dataValidation>
        <x14:dataValidation type="list" allowBlank="1" showInputMessage="1" showErrorMessage="1">
          <x14:formula1>
            <xm:f>'G:\MICHELLE DELARRUE\Medios de Verificación\Cuenta pública 2018\P001\Medios de Verificación\Asesorias\[Formato_DDD_MIR_2018_Pp F002.xlsx]Catálogos'!#REF!</xm:f>
          </x14:formula1>
          <xm:sqref>J2</xm:sqref>
        </x14:dataValidation>
        <x14:dataValidation type="list" allowBlank="1" showInputMessage="1" showErrorMessage="1">
          <x14:formula1>
            <xm:f>OFFSET('G:\MICHELLE DELARRUE\Medios de Verificación\Cuenta pública 2018\P001\Medios de Verificación\Asesorias\[Formato_DDD_MIR_2018_Pp F002.xlsx]Catálogos'!#REF!, MATCH(B2,'G:\MICHELLE DELARRUE\Medios de Verificación\Cuenta pública 2018\P001\Medios de Verificación\Asesorias\[Formato_DDD_MIR_2018_Pp F002.xlsx]Catálogos'!#REF!,0) - 1, 0, COUNTIF('G:\MICHELLE DELARRUE\Medios de Verificación\Cuenta pública 2018\P001\Medios de Verificación\Asesorias\[Formato_DDD_MIR_2018_Pp F002.xlsx]Catálogos'!#REF!, B2), 1)</xm:f>
          </x14:formula1>
          <xm:sqref>C2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F8"/>
  <sheetViews>
    <sheetView workbookViewId="0">
      <selection activeCell="C8" sqref="C8"/>
    </sheetView>
  </sheetViews>
  <sheetFormatPr baseColWidth="10" defaultRowHeight="14.4"/>
  <cols>
    <col min="2" max="2" width="23.5546875" bestFit="1" customWidth="1"/>
    <col min="3" max="3" width="54" customWidth="1"/>
    <col min="4" max="4" width="37" bestFit="1" customWidth="1"/>
    <col min="5" max="5" width="60.6640625" bestFit="1" customWidth="1"/>
    <col min="6" max="6" width="127.5546875" bestFit="1" customWidth="1"/>
  </cols>
  <sheetData>
    <row r="2" spans="2:6">
      <c r="B2" s="41" t="s">
        <v>139</v>
      </c>
      <c r="C2" s="41" t="s">
        <v>140</v>
      </c>
      <c r="D2" s="41" t="s">
        <v>141</v>
      </c>
      <c r="E2" s="41" t="s">
        <v>142</v>
      </c>
      <c r="F2" s="41" t="s">
        <v>143</v>
      </c>
    </row>
    <row r="3" spans="2:6">
      <c r="B3" s="42" t="s">
        <v>144</v>
      </c>
      <c r="C3" s="42" t="s">
        <v>145</v>
      </c>
      <c r="D3" s="42" t="s">
        <v>146</v>
      </c>
      <c r="E3" s="42" t="s">
        <v>147</v>
      </c>
      <c r="F3" s="43" t="s">
        <v>148</v>
      </c>
    </row>
    <row r="4" spans="2:6">
      <c r="B4" s="42" t="s">
        <v>149</v>
      </c>
      <c r="C4" s="42" t="s">
        <v>150</v>
      </c>
      <c r="D4" s="42" t="s">
        <v>146</v>
      </c>
      <c r="E4" s="42" t="s">
        <v>151</v>
      </c>
      <c r="F4" s="43" t="s">
        <v>152</v>
      </c>
    </row>
    <row r="5" spans="2:6">
      <c r="B5" s="42" t="s">
        <v>153</v>
      </c>
      <c r="C5" s="42" t="s">
        <v>154</v>
      </c>
      <c r="D5" s="42" t="s">
        <v>146</v>
      </c>
      <c r="E5" s="42" t="s">
        <v>151</v>
      </c>
      <c r="F5" s="43" t="s">
        <v>155</v>
      </c>
    </row>
    <row r="6" spans="2:6">
      <c r="B6" s="42" t="s">
        <v>156</v>
      </c>
      <c r="C6" s="42" t="s">
        <v>157</v>
      </c>
      <c r="D6" s="42" t="s">
        <v>146</v>
      </c>
      <c r="E6" s="42" t="s">
        <v>147</v>
      </c>
      <c r="F6" s="43" t="s">
        <v>158</v>
      </c>
    </row>
    <row r="7" spans="2:6">
      <c r="B7" s="42" t="s">
        <v>159</v>
      </c>
      <c r="C7" s="42" t="s">
        <v>160</v>
      </c>
      <c r="D7" s="42" t="s">
        <v>146</v>
      </c>
      <c r="E7" s="42" t="s">
        <v>151</v>
      </c>
      <c r="F7" s="43" t="s">
        <v>161</v>
      </c>
    </row>
    <row r="8" spans="2:6">
      <c r="B8" s="42" t="s">
        <v>162</v>
      </c>
      <c r="C8" s="42" t="s">
        <v>163</v>
      </c>
      <c r="D8" s="42" t="s">
        <v>146</v>
      </c>
      <c r="E8" s="42" t="s">
        <v>147</v>
      </c>
      <c r="F8" s="43" t="s">
        <v>164</v>
      </c>
    </row>
  </sheetData>
  <hyperlinks>
    <hyperlink ref="F3" r:id="rId1"/>
    <hyperlink ref="F4" r:id="rId2"/>
    <hyperlink ref="F5" r:id="rId3"/>
    <hyperlink ref="F6" r:id="rId4"/>
    <hyperlink ref="F7" r:id="rId5"/>
    <hyperlink ref="F8" r:id="rId6"/>
  </hyperlinks>
  <pageMargins left="0.7" right="0.7" top="0.75" bottom="0.75" header="0.3" footer="0.3"/>
  <pageSetup paperSize="14"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D3:G7"/>
  <sheetViews>
    <sheetView workbookViewId="0">
      <selection activeCell="G23" sqref="G23"/>
    </sheetView>
  </sheetViews>
  <sheetFormatPr baseColWidth="10" defaultRowHeight="14.4"/>
  <cols>
    <col min="4" max="4" width="23.5546875" bestFit="1" customWidth="1"/>
    <col min="5" max="5" width="23.5546875" customWidth="1"/>
    <col min="6" max="6" width="13.33203125" bestFit="1" customWidth="1"/>
    <col min="7" max="7" width="42.109375" bestFit="1" customWidth="1"/>
  </cols>
  <sheetData>
    <row r="3" spans="4:7">
      <c r="D3" s="44" t="s">
        <v>139</v>
      </c>
      <c r="E3" s="44" t="s">
        <v>140</v>
      </c>
      <c r="F3" s="44" t="s">
        <v>165</v>
      </c>
      <c r="G3" s="44" t="s">
        <v>166</v>
      </c>
    </row>
    <row r="4" spans="4:7">
      <c r="D4" s="42" t="s">
        <v>167</v>
      </c>
      <c r="E4" s="42" t="s">
        <v>168</v>
      </c>
      <c r="F4" s="42">
        <v>2018</v>
      </c>
      <c r="G4" s="42" t="s">
        <v>169</v>
      </c>
    </row>
    <row r="5" spans="4:7">
      <c r="D5" s="42" t="s">
        <v>149</v>
      </c>
      <c r="E5" s="42" t="s">
        <v>150</v>
      </c>
      <c r="F5" s="42">
        <v>2018</v>
      </c>
      <c r="G5" s="42" t="s">
        <v>170</v>
      </c>
    </row>
    <row r="6" spans="4:7">
      <c r="D6" s="42" t="s">
        <v>159</v>
      </c>
      <c r="E6" s="42" t="s">
        <v>160</v>
      </c>
      <c r="F6" s="42">
        <v>2018</v>
      </c>
      <c r="G6" s="42" t="s">
        <v>171</v>
      </c>
    </row>
    <row r="7" spans="4:7">
      <c r="D7" s="42" t="s">
        <v>162</v>
      </c>
      <c r="E7" s="42" t="s">
        <v>163</v>
      </c>
      <c r="F7" s="42">
        <v>2018</v>
      </c>
      <c r="G7" s="42" t="s">
        <v>172</v>
      </c>
    </row>
  </sheetData>
  <pageMargins left="0.7" right="0.7" top="0.75" bottom="0.75" header="0.3" footer="0.3"/>
  <pageSetup paperSize="14"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T1048576"/>
  <sheetViews>
    <sheetView tabSelected="1" workbookViewId="0">
      <selection activeCell="B19" sqref="B19"/>
    </sheetView>
  </sheetViews>
  <sheetFormatPr baseColWidth="10" defaultRowHeight="14.4" zeroHeight="1"/>
  <cols>
    <col min="1" max="1" width="6.5546875" bestFit="1" customWidth="1"/>
    <col min="2" max="2" width="9.44140625" bestFit="1" customWidth="1"/>
    <col min="3" max="3" width="81.109375" bestFit="1" customWidth="1"/>
    <col min="4" max="4" width="46" bestFit="1" customWidth="1"/>
    <col min="5" max="5" width="15.33203125" bestFit="1" customWidth="1"/>
    <col min="6" max="6" width="81.109375" bestFit="1" customWidth="1"/>
    <col min="7" max="7" width="11.33203125" bestFit="1" customWidth="1"/>
    <col min="8" max="8" width="12" bestFit="1" customWidth="1"/>
    <col min="9" max="9" width="11.5546875" bestFit="1" customWidth="1"/>
    <col min="10" max="10" width="12" bestFit="1" customWidth="1"/>
    <col min="11" max="11" width="12.5546875" bestFit="1" customWidth="1"/>
    <col min="12" max="12" width="12" bestFit="1" customWidth="1"/>
    <col min="13" max="13" width="12.109375" bestFit="1" customWidth="1"/>
    <col min="14" max="14" width="12" bestFit="1" customWidth="1"/>
    <col min="15" max="15" width="21.6640625" bestFit="1" customWidth="1"/>
    <col min="16" max="16" width="20" bestFit="1" customWidth="1"/>
    <col min="17" max="17" width="12.109375" bestFit="1" customWidth="1"/>
    <col min="18" max="18" width="12" bestFit="1" customWidth="1"/>
    <col min="19" max="19" width="61" bestFit="1" customWidth="1"/>
    <col min="20" max="20" width="24" bestFit="1" customWidth="1"/>
  </cols>
  <sheetData>
    <row r="1" spans="1:20">
      <c r="A1" t="s">
        <v>173</v>
      </c>
      <c r="B1" t="s">
        <v>174</v>
      </c>
      <c r="C1" t="s">
        <v>175</v>
      </c>
      <c r="D1" t="s">
        <v>176</v>
      </c>
      <c r="E1" t="s">
        <v>177</v>
      </c>
      <c r="F1" t="s">
        <v>178</v>
      </c>
      <c r="G1" t="s">
        <v>179</v>
      </c>
      <c r="H1" t="s">
        <v>180</v>
      </c>
      <c r="I1" t="s">
        <v>181</v>
      </c>
      <c r="J1" t="s">
        <v>182</v>
      </c>
      <c r="K1" t="s">
        <v>183</v>
      </c>
      <c r="L1" t="s">
        <v>184</v>
      </c>
      <c r="M1" t="s">
        <v>185</v>
      </c>
      <c r="N1" t="s">
        <v>186</v>
      </c>
      <c r="O1" t="s">
        <v>187</v>
      </c>
      <c r="P1" t="s">
        <v>188</v>
      </c>
      <c r="Q1" t="s">
        <v>189</v>
      </c>
      <c r="R1" t="s">
        <v>190</v>
      </c>
      <c r="S1" t="s">
        <v>191</v>
      </c>
      <c r="T1" t="s">
        <v>192</v>
      </c>
    </row>
    <row r="2" spans="1:20">
      <c r="A2">
        <v>2017</v>
      </c>
      <c r="B2">
        <v>38</v>
      </c>
      <c r="C2" t="s">
        <v>193</v>
      </c>
      <c r="D2" t="s">
        <v>194</v>
      </c>
      <c r="E2" t="s">
        <v>195</v>
      </c>
      <c r="F2" t="s">
        <v>196</v>
      </c>
      <c r="G2">
        <v>5</v>
      </c>
      <c r="H2" t="s">
        <v>197</v>
      </c>
      <c r="I2">
        <v>4.7</v>
      </c>
      <c r="J2" t="s">
        <v>197</v>
      </c>
      <c r="K2">
        <v>4</v>
      </c>
      <c r="L2" t="s">
        <v>198</v>
      </c>
      <c r="M2">
        <v>5</v>
      </c>
      <c r="N2" t="s">
        <v>197</v>
      </c>
      <c r="O2">
        <v>5</v>
      </c>
      <c r="P2" t="s">
        <v>197</v>
      </c>
      <c r="Q2">
        <v>4.7</v>
      </c>
      <c r="R2" t="s">
        <v>197</v>
      </c>
      <c r="S2" t="s">
        <v>199</v>
      </c>
      <c r="T2" t="s">
        <v>200</v>
      </c>
    </row>
    <row r="3" spans="1:20">
      <c r="A3">
        <v>2017</v>
      </c>
      <c r="B3">
        <v>38</v>
      </c>
      <c r="C3" t="s">
        <v>193</v>
      </c>
      <c r="D3" t="s">
        <v>194</v>
      </c>
      <c r="E3" t="s">
        <v>167</v>
      </c>
      <c r="F3" t="s">
        <v>201</v>
      </c>
      <c r="G3">
        <v>5</v>
      </c>
      <c r="H3" t="s">
        <v>197</v>
      </c>
      <c r="I3">
        <v>3</v>
      </c>
      <c r="J3" t="s">
        <v>202</v>
      </c>
      <c r="K3">
        <v>4.3</v>
      </c>
      <c r="L3" t="s">
        <v>198</v>
      </c>
      <c r="M3" t="s">
        <v>203</v>
      </c>
      <c r="N3" t="s">
        <v>204</v>
      </c>
      <c r="O3">
        <v>4</v>
      </c>
      <c r="P3" t="s">
        <v>198</v>
      </c>
      <c r="Q3">
        <v>4</v>
      </c>
      <c r="R3" t="s">
        <v>198</v>
      </c>
      <c r="S3" t="s">
        <v>199</v>
      </c>
      <c r="T3" t="s">
        <v>205</v>
      </c>
    </row>
    <row r="4" spans="1:20" s="45" customFormat="1">
      <c r="A4" s="45">
        <v>2017</v>
      </c>
      <c r="B4" s="45">
        <v>38</v>
      </c>
      <c r="C4" s="45" t="s">
        <v>193</v>
      </c>
      <c r="D4" s="45" t="s">
        <v>194</v>
      </c>
      <c r="E4" s="45" t="s">
        <v>206</v>
      </c>
      <c r="F4" s="45" t="s">
        <v>207</v>
      </c>
      <c r="G4" s="45">
        <v>3.7</v>
      </c>
      <c r="H4" s="45" t="s">
        <v>202</v>
      </c>
      <c r="I4" s="45">
        <v>5</v>
      </c>
      <c r="J4" s="45" t="s">
        <v>197</v>
      </c>
      <c r="K4" s="45" t="s">
        <v>203</v>
      </c>
      <c r="L4" s="45" t="s">
        <v>204</v>
      </c>
      <c r="M4" s="45" t="s">
        <v>203</v>
      </c>
      <c r="N4" s="45" t="s">
        <v>204</v>
      </c>
      <c r="O4" s="45" t="s">
        <v>203</v>
      </c>
      <c r="P4" s="45" t="s">
        <v>204</v>
      </c>
      <c r="Q4" s="45">
        <v>4.5999999999999996</v>
      </c>
      <c r="R4" s="45" t="s">
        <v>197</v>
      </c>
      <c r="S4" s="45" t="s">
        <v>203</v>
      </c>
      <c r="T4" s="45" t="s">
        <v>208</v>
      </c>
    </row>
    <row r="5" spans="1:20" s="45" customFormat="1">
      <c r="A5" s="45">
        <v>2017</v>
      </c>
      <c r="B5" s="45">
        <v>38</v>
      </c>
      <c r="C5" s="45" t="s">
        <v>193</v>
      </c>
      <c r="D5" s="45" t="s">
        <v>194</v>
      </c>
      <c r="E5" s="45" t="s">
        <v>209</v>
      </c>
      <c r="F5" s="45" t="s">
        <v>210</v>
      </c>
      <c r="G5" s="45">
        <v>5</v>
      </c>
      <c r="H5" s="45" t="s">
        <v>197</v>
      </c>
      <c r="I5" s="45">
        <v>3.5</v>
      </c>
      <c r="J5" s="45" t="s">
        <v>202</v>
      </c>
      <c r="K5" s="45" t="s">
        <v>203</v>
      </c>
      <c r="L5" s="45" t="s">
        <v>204</v>
      </c>
      <c r="M5" s="45" t="s">
        <v>203</v>
      </c>
      <c r="N5" s="45" t="s">
        <v>204</v>
      </c>
      <c r="O5" s="45" t="s">
        <v>203</v>
      </c>
      <c r="P5" s="45" t="s">
        <v>204</v>
      </c>
      <c r="Q5" s="45">
        <v>4</v>
      </c>
      <c r="R5" s="45" t="s">
        <v>198</v>
      </c>
      <c r="S5" s="45" t="s">
        <v>203</v>
      </c>
      <c r="T5" s="45" t="s">
        <v>208</v>
      </c>
    </row>
    <row r="6" spans="1:20">
      <c r="A6">
        <v>2017</v>
      </c>
      <c r="B6">
        <v>38</v>
      </c>
      <c r="C6" t="s">
        <v>193</v>
      </c>
      <c r="D6" t="s">
        <v>194</v>
      </c>
      <c r="E6" t="s">
        <v>211</v>
      </c>
      <c r="F6" t="s">
        <v>212</v>
      </c>
      <c r="G6">
        <v>4</v>
      </c>
      <c r="H6" t="s">
        <v>198</v>
      </c>
      <c r="I6">
        <v>4</v>
      </c>
      <c r="J6" t="s">
        <v>198</v>
      </c>
      <c r="K6">
        <v>4.5999999999999996</v>
      </c>
      <c r="L6" t="s">
        <v>197</v>
      </c>
      <c r="M6">
        <v>5</v>
      </c>
      <c r="N6" t="s">
        <v>197</v>
      </c>
      <c r="O6" t="s">
        <v>203</v>
      </c>
      <c r="P6" t="s">
        <v>204</v>
      </c>
      <c r="Q6">
        <v>4.5</v>
      </c>
      <c r="R6" t="s">
        <v>198</v>
      </c>
      <c r="S6" t="s">
        <v>199</v>
      </c>
      <c r="T6" t="s">
        <v>213</v>
      </c>
    </row>
    <row r="7" spans="1:20">
      <c r="A7">
        <v>2017</v>
      </c>
      <c r="B7">
        <v>38</v>
      </c>
      <c r="C7" t="s">
        <v>193</v>
      </c>
      <c r="D7" t="s">
        <v>194</v>
      </c>
      <c r="E7" t="s">
        <v>144</v>
      </c>
      <c r="F7" t="s">
        <v>214</v>
      </c>
      <c r="G7">
        <v>5</v>
      </c>
      <c r="H7" t="s">
        <v>197</v>
      </c>
      <c r="I7">
        <v>4</v>
      </c>
      <c r="J7" t="s">
        <v>198</v>
      </c>
      <c r="K7">
        <v>4.3</v>
      </c>
      <c r="L7" t="s">
        <v>198</v>
      </c>
      <c r="M7">
        <v>5</v>
      </c>
      <c r="N7" t="s">
        <v>197</v>
      </c>
      <c r="O7">
        <v>4</v>
      </c>
      <c r="P7" t="s">
        <v>198</v>
      </c>
      <c r="Q7">
        <v>4.4000000000000004</v>
      </c>
      <c r="R7" t="s">
        <v>198</v>
      </c>
      <c r="S7" t="s">
        <v>215</v>
      </c>
      <c r="T7" t="s">
        <v>200</v>
      </c>
    </row>
    <row r="8" spans="1:20">
      <c r="A8">
        <v>2017</v>
      </c>
      <c r="B8">
        <v>38</v>
      </c>
      <c r="C8" t="s">
        <v>193</v>
      </c>
      <c r="D8" t="s">
        <v>194</v>
      </c>
      <c r="E8" t="s">
        <v>149</v>
      </c>
      <c r="F8" t="s">
        <v>150</v>
      </c>
      <c r="G8">
        <v>5</v>
      </c>
      <c r="H8" t="s">
        <v>197</v>
      </c>
      <c r="I8">
        <v>4</v>
      </c>
      <c r="J8" t="s">
        <v>198</v>
      </c>
      <c r="K8">
        <v>4.7</v>
      </c>
      <c r="L8" t="s">
        <v>197</v>
      </c>
      <c r="M8">
        <v>5</v>
      </c>
      <c r="N8" t="s">
        <v>197</v>
      </c>
      <c r="O8">
        <v>3</v>
      </c>
      <c r="P8" t="s">
        <v>202</v>
      </c>
      <c r="Q8">
        <v>4.3</v>
      </c>
      <c r="R8" t="s">
        <v>198</v>
      </c>
      <c r="S8" t="s">
        <v>216</v>
      </c>
      <c r="T8" t="s">
        <v>200</v>
      </c>
    </row>
    <row r="9" spans="1:20">
      <c r="A9">
        <v>2017</v>
      </c>
      <c r="B9">
        <v>38</v>
      </c>
      <c r="C9" t="s">
        <v>193</v>
      </c>
      <c r="D9" t="s">
        <v>194</v>
      </c>
      <c r="E9" t="s">
        <v>153</v>
      </c>
      <c r="F9" t="s">
        <v>154</v>
      </c>
      <c r="G9">
        <v>4.7</v>
      </c>
      <c r="H9" t="s">
        <v>197</v>
      </c>
      <c r="I9">
        <v>4</v>
      </c>
      <c r="J9" t="s">
        <v>198</v>
      </c>
      <c r="K9">
        <v>3.2</v>
      </c>
      <c r="L9" t="s">
        <v>202</v>
      </c>
      <c r="M9">
        <v>5</v>
      </c>
      <c r="N9" t="s">
        <v>197</v>
      </c>
      <c r="O9">
        <v>3</v>
      </c>
      <c r="P9" t="s">
        <v>202</v>
      </c>
      <c r="Q9">
        <v>3.9</v>
      </c>
      <c r="R9" t="s">
        <v>198</v>
      </c>
      <c r="S9" t="s">
        <v>216</v>
      </c>
      <c r="T9" t="s">
        <v>200</v>
      </c>
    </row>
    <row r="10" spans="1:20">
      <c r="A10">
        <v>2017</v>
      </c>
      <c r="B10">
        <v>38</v>
      </c>
      <c r="C10" t="s">
        <v>193</v>
      </c>
      <c r="D10" t="s">
        <v>194</v>
      </c>
      <c r="E10" t="s">
        <v>156</v>
      </c>
      <c r="F10" t="s">
        <v>217</v>
      </c>
      <c r="G10">
        <v>3.4</v>
      </c>
      <c r="H10" t="s">
        <v>202</v>
      </c>
      <c r="I10">
        <v>4</v>
      </c>
      <c r="J10" t="s">
        <v>198</v>
      </c>
      <c r="K10">
        <v>3.2</v>
      </c>
      <c r="L10" t="s">
        <v>202</v>
      </c>
      <c r="M10">
        <v>5</v>
      </c>
      <c r="N10" t="s">
        <v>197</v>
      </c>
      <c r="O10">
        <v>4</v>
      </c>
      <c r="P10" t="s">
        <v>198</v>
      </c>
      <c r="Q10">
        <v>4</v>
      </c>
      <c r="R10" t="s">
        <v>198</v>
      </c>
      <c r="S10" t="s">
        <v>216</v>
      </c>
      <c r="T10" t="s">
        <v>200</v>
      </c>
    </row>
    <row r="11" spans="1:20">
      <c r="A11">
        <v>2017</v>
      </c>
      <c r="B11">
        <v>38</v>
      </c>
      <c r="C11" t="s">
        <v>193</v>
      </c>
      <c r="D11" t="s">
        <v>194</v>
      </c>
      <c r="E11" t="s">
        <v>159</v>
      </c>
      <c r="F11" t="s">
        <v>160</v>
      </c>
      <c r="G11">
        <v>5</v>
      </c>
      <c r="H11" t="s">
        <v>197</v>
      </c>
      <c r="I11">
        <v>4.7</v>
      </c>
      <c r="J11" t="s">
        <v>197</v>
      </c>
      <c r="K11">
        <v>4.0999999999999996</v>
      </c>
      <c r="L11" t="s">
        <v>198</v>
      </c>
      <c r="M11">
        <v>5</v>
      </c>
      <c r="N11" t="s">
        <v>197</v>
      </c>
      <c r="O11">
        <v>5</v>
      </c>
      <c r="P11" t="s">
        <v>197</v>
      </c>
      <c r="Q11">
        <v>4.7</v>
      </c>
      <c r="R11" t="s">
        <v>197</v>
      </c>
      <c r="S11" t="s">
        <v>199</v>
      </c>
      <c r="T11" t="s">
        <v>200</v>
      </c>
    </row>
    <row r="12" spans="1:20">
      <c r="A12">
        <v>2017</v>
      </c>
      <c r="B12">
        <v>38</v>
      </c>
      <c r="C12" t="s">
        <v>193</v>
      </c>
      <c r="D12" t="s">
        <v>194</v>
      </c>
      <c r="E12" t="s">
        <v>162</v>
      </c>
      <c r="F12" t="s">
        <v>163</v>
      </c>
      <c r="G12">
        <v>4.7</v>
      </c>
      <c r="H12" t="s">
        <v>197</v>
      </c>
      <c r="I12">
        <v>4.4000000000000004</v>
      </c>
      <c r="J12" t="s">
        <v>198</v>
      </c>
      <c r="K12">
        <v>3.9</v>
      </c>
      <c r="L12" t="s">
        <v>198</v>
      </c>
      <c r="M12">
        <v>5</v>
      </c>
      <c r="N12" t="s">
        <v>197</v>
      </c>
      <c r="O12">
        <v>4</v>
      </c>
      <c r="P12" t="s">
        <v>198</v>
      </c>
      <c r="Q12">
        <v>4.4000000000000004</v>
      </c>
      <c r="R12" t="s">
        <v>198</v>
      </c>
      <c r="S12" t="s">
        <v>216</v>
      </c>
      <c r="T12" t="s">
        <v>200</v>
      </c>
    </row>
    <row r="13" spans="1:20"/>
    <row r="14" spans="1:20"/>
    <row r="15" spans="1:20"/>
    <row r="16" spans="1:20"/>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autoFilter ref="A1:T1048509"/>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1</vt:i4>
      </vt:variant>
    </vt:vector>
  </HeadingPairs>
  <TitlesOfParts>
    <vt:vector size="10" baseType="lpstr">
      <vt:lpstr>Índice de CHIcti</vt:lpstr>
      <vt:lpstr>Publicaciones</vt:lpstr>
      <vt:lpstr>Patentes</vt:lpstr>
      <vt:lpstr>Acervo</vt:lpstr>
      <vt:lpstr>Contratos</vt:lpstr>
      <vt:lpstr>Asesorias</vt:lpstr>
      <vt:lpstr>Informe de evaluaciones</vt:lpstr>
      <vt:lpstr>MIR Mejorada</vt:lpstr>
      <vt:lpstr>MSD</vt:lpstr>
      <vt:lpstr>MSD!prog_valoracion_del_desempeno__7</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LAP5ATA</dc:creator>
  <cp:lastModifiedBy>LAP5ATA</cp:lastModifiedBy>
  <dcterms:created xsi:type="dcterms:W3CDTF">2019-05-10T15:52:45Z</dcterms:created>
  <dcterms:modified xsi:type="dcterms:W3CDTF">2019-05-10T15:57:10Z</dcterms:modified>
</cp:coreProperties>
</file>